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a.ceanga\Desktop\Proiecte PEO si PIDS\METODOLOGIE SELECTIE PLANURI DE AFACERI_START SES\ANEXE EDITABIL\"/>
    </mc:Choice>
  </mc:AlternateContent>
  <bookViews>
    <workbookView xWindow="120" yWindow="60" windowWidth="20400" windowHeight="7755"/>
  </bookViews>
  <sheets>
    <sheet name="Proiectii_venituri&amp;cheltuieli" sheetId="1" r:id="rId1"/>
    <sheet name="Proiectii_profit&amp;pierdere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C7" i="2" l="1"/>
  <c r="D7" i="2"/>
  <c r="E7" i="2"/>
  <c r="F7" i="2"/>
  <c r="G7" i="2"/>
  <c r="H7" i="2"/>
  <c r="I7" i="2"/>
  <c r="J7" i="2"/>
  <c r="K7" i="2"/>
  <c r="L7" i="2"/>
  <c r="M7" i="2"/>
  <c r="N7" i="2"/>
  <c r="O7" i="2"/>
  <c r="C8" i="2"/>
  <c r="D8" i="2"/>
  <c r="E8" i="2"/>
  <c r="F8" i="2"/>
  <c r="G8" i="2"/>
  <c r="H8" i="2"/>
  <c r="I8" i="2"/>
  <c r="J8" i="2"/>
  <c r="K8" i="2"/>
  <c r="L8" i="2"/>
  <c r="L11" i="2" s="1"/>
  <c r="M8" i="2"/>
  <c r="R8" i="2" s="1"/>
  <c r="N8" i="2"/>
  <c r="O8" i="2"/>
  <c r="C9" i="2"/>
  <c r="D9" i="2"/>
  <c r="D11" i="2" s="1"/>
  <c r="E9" i="2"/>
  <c r="F9" i="2"/>
  <c r="G9" i="2"/>
  <c r="H9" i="2"/>
  <c r="H11" i="2" s="1"/>
  <c r="I9" i="2"/>
  <c r="J9" i="2"/>
  <c r="K9" i="2"/>
  <c r="L9" i="2"/>
  <c r="R9" i="2" s="1"/>
  <c r="M9" i="2"/>
  <c r="N9" i="2"/>
  <c r="O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R20" i="2"/>
  <c r="C22" i="2"/>
  <c r="D22" i="2"/>
  <c r="E22" i="2"/>
  <c r="F22" i="2"/>
  <c r="F26" i="2" s="1"/>
  <c r="G22" i="2"/>
  <c r="H22" i="2"/>
  <c r="I22" i="2"/>
  <c r="I26" i="2" s="1"/>
  <c r="J22" i="2"/>
  <c r="K22" i="2"/>
  <c r="L22" i="2"/>
  <c r="M22" i="2"/>
  <c r="M26" i="2" s="1"/>
  <c r="N22" i="2"/>
  <c r="O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9" i="2"/>
  <c r="Q29" i="2"/>
  <c r="R29" i="2"/>
  <c r="P8" i="1"/>
  <c r="Q8" i="1"/>
  <c r="R8" i="1"/>
  <c r="P9" i="1"/>
  <c r="Q9" i="1"/>
  <c r="R9" i="1"/>
  <c r="P10" i="1"/>
  <c r="Q10" i="1"/>
  <c r="R10" i="1"/>
  <c r="P11" i="1"/>
  <c r="Q11" i="1"/>
  <c r="R11" i="1"/>
  <c r="P12" i="1"/>
  <c r="Q12" i="1"/>
  <c r="R12" i="1"/>
  <c r="P13" i="1"/>
  <c r="Q13" i="1"/>
  <c r="R13" i="1"/>
  <c r="P14" i="1"/>
  <c r="Q14" i="1"/>
  <c r="R14" i="1"/>
  <c r="C15" i="1"/>
  <c r="D15" i="1"/>
  <c r="D21" i="1" s="1"/>
  <c r="E15" i="1"/>
  <c r="F15" i="1"/>
  <c r="G15" i="1"/>
  <c r="H15" i="1"/>
  <c r="I15" i="1"/>
  <c r="J15" i="1"/>
  <c r="K15" i="1"/>
  <c r="L15" i="1"/>
  <c r="M15" i="1"/>
  <c r="N15" i="1"/>
  <c r="O15" i="1"/>
  <c r="P16" i="1"/>
  <c r="Q16" i="1"/>
  <c r="R16" i="1"/>
  <c r="P17" i="1"/>
  <c r="Q17" i="1"/>
  <c r="R17" i="1"/>
  <c r="P18" i="1"/>
  <c r="Q18" i="1"/>
  <c r="R18" i="1"/>
  <c r="P19" i="1"/>
  <c r="Q19" i="1"/>
  <c r="R19" i="1"/>
  <c r="C20" i="1"/>
  <c r="C20" i="2" s="1"/>
  <c r="D20" i="1"/>
  <c r="D20" i="2" s="1"/>
  <c r="E20" i="1"/>
  <c r="E20" i="2" s="1"/>
  <c r="F20" i="1"/>
  <c r="F20" i="2" s="1"/>
  <c r="G20" i="1"/>
  <c r="G20" i="2" s="1"/>
  <c r="H20" i="1"/>
  <c r="H20" i="2" s="1"/>
  <c r="I20" i="1"/>
  <c r="I20" i="2" s="1"/>
  <c r="J20" i="1"/>
  <c r="J20" i="2" s="1"/>
  <c r="K20" i="1"/>
  <c r="K20" i="2" s="1"/>
  <c r="L20" i="1"/>
  <c r="L20" i="2" s="1"/>
  <c r="M20" i="1"/>
  <c r="M20" i="2" s="1"/>
  <c r="N20" i="1"/>
  <c r="N20" i="2" s="1"/>
  <c r="O20" i="1"/>
  <c r="O20" i="2" s="1"/>
  <c r="O21" i="1"/>
  <c r="P24" i="1"/>
  <c r="Q24" i="1"/>
  <c r="R24" i="1"/>
  <c r="P25" i="1"/>
  <c r="Q25" i="1"/>
  <c r="R25" i="1"/>
  <c r="P26" i="1"/>
  <c r="Q26" i="1"/>
  <c r="R26" i="1"/>
  <c r="P27" i="1"/>
  <c r="Q27" i="1"/>
  <c r="R27" i="1"/>
  <c r="C28" i="1"/>
  <c r="C13" i="2" s="1"/>
  <c r="D28" i="1"/>
  <c r="D13" i="2" s="1"/>
  <c r="E28" i="1"/>
  <c r="E13" i="2" s="1"/>
  <c r="F28" i="1"/>
  <c r="G28" i="1"/>
  <c r="G13" i="2" s="1"/>
  <c r="H28" i="1"/>
  <c r="H13" i="2" s="1"/>
  <c r="I28" i="1"/>
  <c r="I13" i="2" s="1"/>
  <c r="J28" i="1"/>
  <c r="J13" i="2" s="1"/>
  <c r="K28" i="1"/>
  <c r="K13" i="2" s="1"/>
  <c r="L28" i="1"/>
  <c r="L13" i="2" s="1"/>
  <c r="M28" i="1"/>
  <c r="M13" i="2" s="1"/>
  <c r="N28" i="1"/>
  <c r="N13" i="2" s="1"/>
  <c r="O28" i="1"/>
  <c r="O13" i="2" s="1"/>
  <c r="P29" i="1"/>
  <c r="Q29" i="1"/>
  <c r="R29" i="1"/>
  <c r="P30" i="1"/>
  <c r="Q30" i="1"/>
  <c r="R30" i="1"/>
  <c r="C31" i="1"/>
  <c r="C14" i="2" s="1"/>
  <c r="D31" i="1"/>
  <c r="D14" i="2" s="1"/>
  <c r="E31" i="1"/>
  <c r="E14" i="2" s="1"/>
  <c r="F31" i="1"/>
  <c r="F14" i="2" s="1"/>
  <c r="G31" i="1"/>
  <c r="G14" i="2" s="1"/>
  <c r="H31" i="1"/>
  <c r="H14" i="2" s="1"/>
  <c r="I31" i="1"/>
  <c r="I14" i="2" s="1"/>
  <c r="J31" i="1"/>
  <c r="J14" i="2" s="1"/>
  <c r="K31" i="1"/>
  <c r="K14" i="2" s="1"/>
  <c r="L31" i="1"/>
  <c r="L14" i="2" s="1"/>
  <c r="M31" i="1"/>
  <c r="M14" i="2" s="1"/>
  <c r="N31" i="1"/>
  <c r="N14" i="2" s="1"/>
  <c r="O31" i="1"/>
  <c r="O14" i="2" s="1"/>
  <c r="P32" i="1"/>
  <c r="Q32" i="1"/>
  <c r="R32" i="1"/>
  <c r="P33" i="1"/>
  <c r="Q33" i="1"/>
  <c r="R33" i="1"/>
  <c r="G34" i="1"/>
  <c r="P35" i="1"/>
  <c r="Q35" i="1"/>
  <c r="R35" i="1"/>
  <c r="P36" i="1"/>
  <c r="Q36" i="1"/>
  <c r="R36" i="1"/>
  <c r="P37" i="1"/>
  <c r="Q37" i="1"/>
  <c r="R37" i="1"/>
  <c r="P38" i="1"/>
  <c r="Q38" i="1"/>
  <c r="R38" i="1"/>
  <c r="C39" i="1"/>
  <c r="D39" i="1"/>
  <c r="E39" i="1"/>
  <c r="F39" i="1"/>
  <c r="G39" i="1"/>
  <c r="H39" i="1"/>
  <c r="I39" i="1"/>
  <c r="J39" i="1"/>
  <c r="K39" i="1"/>
  <c r="L39" i="1"/>
  <c r="M39" i="1"/>
  <c r="M40" i="1" s="1"/>
  <c r="N39" i="1"/>
  <c r="N40" i="1" s="1"/>
  <c r="O39" i="1"/>
  <c r="O40" i="1" s="1"/>
  <c r="L40" i="1"/>
  <c r="R31" i="1" l="1"/>
  <c r="R28" i="1"/>
  <c r="C21" i="1"/>
  <c r="R15" i="1"/>
  <c r="E26" i="2"/>
  <c r="G40" i="1"/>
  <c r="G21" i="1"/>
  <c r="M27" i="2"/>
  <c r="I27" i="2"/>
  <c r="R20" i="1"/>
  <c r="R25" i="2"/>
  <c r="C34" i="1"/>
  <c r="C40" i="1" s="1"/>
  <c r="K21" i="1"/>
  <c r="P10" i="2"/>
  <c r="K34" i="1"/>
  <c r="K40" i="1" s="1"/>
  <c r="N26" i="2"/>
  <c r="J26" i="2"/>
  <c r="R16" i="2"/>
  <c r="R23" i="2"/>
  <c r="H26" i="2"/>
  <c r="R22" i="2"/>
  <c r="R40" i="1"/>
  <c r="E40" i="1"/>
  <c r="I34" i="1"/>
  <c r="P28" i="1"/>
  <c r="N27" i="2"/>
  <c r="F27" i="2"/>
  <c r="O26" i="2"/>
  <c r="G26" i="2"/>
  <c r="O11" i="2"/>
  <c r="G11" i="2"/>
  <c r="H34" i="1"/>
  <c r="H40" i="1" s="1"/>
  <c r="L21" i="1"/>
  <c r="E27" i="2"/>
  <c r="N11" i="2"/>
  <c r="F11" i="2"/>
  <c r="R15" i="2"/>
  <c r="R10" i="2"/>
  <c r="E11" i="2"/>
  <c r="P11" i="2" s="1"/>
  <c r="P39" i="1"/>
  <c r="E34" i="1"/>
  <c r="H21" i="1"/>
  <c r="P24" i="2"/>
  <c r="L26" i="2"/>
  <c r="D26" i="2"/>
  <c r="I40" i="1"/>
  <c r="R39" i="1"/>
  <c r="D34" i="1"/>
  <c r="D40" i="1" s="1"/>
  <c r="J27" i="2"/>
  <c r="P20" i="1"/>
  <c r="R24" i="2"/>
  <c r="K26" i="2"/>
  <c r="C26" i="2"/>
  <c r="K11" i="2"/>
  <c r="C11" i="2"/>
  <c r="J11" i="2"/>
  <c r="I11" i="2"/>
  <c r="R34" i="1"/>
  <c r="P15" i="2"/>
  <c r="N21" i="1"/>
  <c r="F21" i="1"/>
  <c r="Q20" i="1"/>
  <c r="P15" i="1"/>
  <c r="P23" i="2"/>
  <c r="P9" i="2"/>
  <c r="R7" i="2"/>
  <c r="R11" i="2" s="1"/>
  <c r="Q39" i="1"/>
  <c r="P31" i="1"/>
  <c r="J21" i="1"/>
  <c r="L27" i="2"/>
  <c r="Q15" i="1"/>
  <c r="P25" i="2"/>
  <c r="J34" i="1"/>
  <c r="J40" i="1" s="1"/>
  <c r="F34" i="1"/>
  <c r="P34" i="1" s="1"/>
  <c r="M21" i="1"/>
  <c r="I21" i="1"/>
  <c r="E21" i="1"/>
  <c r="O27" i="2"/>
  <c r="K27" i="2"/>
  <c r="C27" i="2"/>
  <c r="P16" i="2"/>
  <c r="M11" i="2"/>
  <c r="Q15" i="2"/>
  <c r="Q10" i="2"/>
  <c r="Q8" i="2"/>
  <c r="P7" i="2"/>
  <c r="K17" i="2"/>
  <c r="K18" i="2" s="1"/>
  <c r="Q26" i="2"/>
  <c r="Q24" i="2"/>
  <c r="Q22" i="2"/>
  <c r="Q16" i="2"/>
  <c r="Q11" i="2"/>
  <c r="Q9" i="2"/>
  <c r="P8" i="2"/>
  <c r="Q7" i="2"/>
  <c r="M17" i="2"/>
  <c r="M18" i="2" s="1"/>
  <c r="M28" i="2" s="1"/>
  <c r="M30" i="2" s="1"/>
  <c r="Q25" i="2"/>
  <c r="Q23" i="2"/>
  <c r="P22" i="2"/>
  <c r="N17" i="2"/>
  <c r="J17" i="2"/>
  <c r="J18" i="2" s="1"/>
  <c r="J28" i="2" s="1"/>
  <c r="J30" i="2" s="1"/>
  <c r="O17" i="2"/>
  <c r="O18" i="2" s="1"/>
  <c r="G17" i="2"/>
  <c r="C17" i="2"/>
  <c r="L17" i="2"/>
  <c r="L18" i="2" s="1"/>
  <c r="L28" i="2" s="1"/>
  <c r="L30" i="2" s="1"/>
  <c r="R13" i="2"/>
  <c r="H17" i="2"/>
  <c r="Q13" i="2"/>
  <c r="D17" i="2"/>
  <c r="H27" i="2"/>
  <c r="Q20" i="2"/>
  <c r="P20" i="2"/>
  <c r="D27" i="2"/>
  <c r="R14" i="2"/>
  <c r="Q14" i="2"/>
  <c r="P14" i="2"/>
  <c r="I17" i="2"/>
  <c r="I18" i="2" s="1"/>
  <c r="I28" i="2" s="1"/>
  <c r="I30" i="2" s="1"/>
  <c r="E17" i="2"/>
  <c r="Q28" i="1"/>
  <c r="F13" i="2"/>
  <c r="F17" i="2" s="1"/>
  <c r="F18" i="2" s="1"/>
  <c r="Q31" i="1"/>
  <c r="N18" i="2" l="1"/>
  <c r="N28" i="2" s="1"/>
  <c r="N30" i="2" s="1"/>
  <c r="F28" i="2"/>
  <c r="F30" i="2" s="1"/>
  <c r="G18" i="2"/>
  <c r="P26" i="2"/>
  <c r="R26" i="2"/>
  <c r="R27" i="2" s="1"/>
  <c r="C18" i="2"/>
  <c r="C28" i="2" s="1"/>
  <c r="C30" i="2" s="1"/>
  <c r="E18" i="2"/>
  <c r="E28" i="2" s="1"/>
  <c r="E30" i="2" s="1"/>
  <c r="Q40" i="1"/>
  <c r="R21" i="1"/>
  <c r="G27" i="2"/>
  <c r="G28" i="2" s="1"/>
  <c r="G30" i="2" s="1"/>
  <c r="Q34" i="1"/>
  <c r="Q21" i="1"/>
  <c r="Q27" i="2"/>
  <c r="O28" i="2"/>
  <c r="O30" i="2" s="1"/>
  <c r="P21" i="1"/>
  <c r="F40" i="1"/>
  <c r="P40" i="1" s="1"/>
  <c r="K28" i="2"/>
  <c r="K30" i="2" s="1"/>
  <c r="R30" i="2" s="1"/>
  <c r="R17" i="2"/>
  <c r="R18" i="2" s="1"/>
  <c r="R28" i="2" s="1"/>
  <c r="P17" i="2"/>
  <c r="D18" i="2"/>
  <c r="H18" i="2"/>
  <c r="Q17" i="2"/>
  <c r="P13" i="2"/>
  <c r="P27" i="2" l="1"/>
  <c r="P18" i="2"/>
  <c r="D28" i="2"/>
  <c r="H28" i="2"/>
  <c r="Q18" i="2"/>
  <c r="P28" i="2" l="1"/>
  <c r="D30" i="2"/>
  <c r="P30" i="2" s="1"/>
  <c r="H30" i="2"/>
  <c r="Q30" i="2" s="1"/>
  <c r="Q28" i="2"/>
</calcChain>
</file>

<file path=xl/sharedStrings.xml><?xml version="1.0" encoding="utf-8"?>
<sst xmlns="http://schemas.openxmlformats.org/spreadsheetml/2006/main" count="114" uniqueCount="70">
  <si>
    <t>TOTAL CHELTUIELI</t>
  </si>
  <si>
    <t>Total cheltuieli financiare financiare</t>
  </si>
  <si>
    <t>Alte cheltuieli financiare</t>
  </si>
  <si>
    <t>Cheltuieli privind sconturile acordate</t>
  </si>
  <si>
    <t>Cheltuielile privind dobanzile</t>
  </si>
  <si>
    <t>Cheltuieli din diferente de curs valutar</t>
  </si>
  <si>
    <t>Total cheltuieli exploatare</t>
  </si>
  <si>
    <t>Alte cheltuieli de exploatare</t>
  </si>
  <si>
    <t>Cheltuieli cu amortizarile</t>
  </si>
  <si>
    <t>Total cheltuieli cu personalul</t>
  </si>
  <si>
    <t>Cheltuieli cu asigurarile si protectia sociala</t>
  </si>
  <si>
    <t>Cheltuieli cu personalul angajat</t>
  </si>
  <si>
    <t>Total cheltuieli materiale</t>
  </si>
  <si>
    <t xml:space="preserve">Cheltuieli privind marfurile </t>
  </si>
  <si>
    <t>Alte cheltuieli din afara (cu energia si apa)</t>
  </si>
  <si>
    <t>Alte cheltuieli materiale (inclusiv cheltuieli cu prestatii externe)</t>
  </si>
  <si>
    <t>Cheltuieli cu materiile prime si cu materialele consumabile</t>
  </si>
  <si>
    <t>Proiectia cheltuielilor</t>
  </si>
  <si>
    <t>TOTAL VENITURI</t>
  </si>
  <si>
    <t>Total venituri financiare</t>
  </si>
  <si>
    <t xml:space="preserve">Alte venituri financiare </t>
  </si>
  <si>
    <t>Venituri din sconturi obtinute</t>
  </si>
  <si>
    <t>Venituri din dobanzi</t>
  </si>
  <si>
    <t>Venituri din diferente de curs valutar</t>
  </si>
  <si>
    <t>Total venituri din exploatare</t>
  </si>
  <si>
    <t>Alte venituri din exploatare</t>
  </si>
  <si>
    <t>Venituri din productia realizata pentru scopuri proprii si capitalizata</t>
  </si>
  <si>
    <t>Variatia stocurilor (+ pentru C; - pentru D)</t>
  </si>
  <si>
    <t>Venituri din alte activitati</t>
  </si>
  <si>
    <t>Venituri din vanzari marfuri</t>
  </si>
  <si>
    <t>Venituri din prestari servicii</t>
  </si>
  <si>
    <t>Venituri din vanzari produse</t>
  </si>
  <si>
    <t>Proiectia veniturilor</t>
  </si>
  <si>
    <t xml:space="preserve">TRIM IV </t>
  </si>
  <si>
    <t xml:space="preserve">TRIM III </t>
  </si>
  <si>
    <t xml:space="preserve">TRIM II </t>
  </si>
  <si>
    <t xml:space="preserve">TRIM I </t>
  </si>
  <si>
    <t>TOTAL  AN 3</t>
  </si>
  <si>
    <t>TOTAL  AN 2</t>
  </si>
  <si>
    <t>TOTAL  AN 1</t>
  </si>
  <si>
    <t>AN 3</t>
  </si>
  <si>
    <t>AN 2</t>
  </si>
  <si>
    <t>AN 1</t>
  </si>
  <si>
    <t>CATEGORIA DE VENITURI/CHELTUEILI</t>
  </si>
  <si>
    <t>NR. CRT.</t>
  </si>
  <si>
    <t>(lei)</t>
  </si>
  <si>
    <t>REZULTATUL NET AL EXERCIŢIULUI FINANCIAR</t>
  </si>
  <si>
    <t>Impozit pe profit/cifra de afaceri</t>
  </si>
  <si>
    <t>REZULTATUL BRUT AL EXERCIŢIULUI FINANCIAR</t>
  </si>
  <si>
    <t>Rezultatul financiar</t>
  </si>
  <si>
    <t xml:space="preserve">Total cheltuieli financiare </t>
  </si>
  <si>
    <t>CHELTUIELI FINANCIARE DIN CARE</t>
  </si>
  <si>
    <t>TOTAL VENITURI FINANCIARE</t>
  </si>
  <si>
    <t>Rezultatul din exploatare</t>
  </si>
  <si>
    <t>Total cheltuieli de exploatare</t>
  </si>
  <si>
    <t xml:space="preserve">Cheltuieli cu amortizarile </t>
  </si>
  <si>
    <t>Cheltuieli cu personalul – total</t>
  </si>
  <si>
    <t xml:space="preserve">Cheltuieli materiale – total </t>
  </si>
  <si>
    <t>CHELTUIELI DE EXPLOATARE</t>
  </si>
  <si>
    <t>Venituri  din productia realizata pentru scopuri proprii si capitalizata</t>
  </si>
  <si>
    <t xml:space="preserve">Cifra de afaceri </t>
  </si>
  <si>
    <t>VENITURI DIN EXPLOATARE</t>
  </si>
  <si>
    <t>CATEGORIA</t>
  </si>
  <si>
    <t>Nr. Crt.</t>
  </si>
  <si>
    <t>PROIECŢIA CONTULUI DE PROFIT ŞI PIERDERE</t>
  </si>
  <si>
    <t>PROIECŢIA VENITURILOR ŞI CHELTUIELILOR</t>
  </si>
  <si>
    <t>PROIECTII PENTRU O PERIOADA DE 3 ANI - SUSTENABILITATE</t>
  </si>
  <si>
    <t>18 luni</t>
  </si>
  <si>
    <t xml:space="preserve">PERIOADA DE IMPLEMENTARE A PROIECTULUI </t>
  </si>
  <si>
    <t>Anexa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</si>
</sst>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wrapText="1"/>
    </xf>
    <xf numFmtId="164" fontId="2" fillId="0" borderId="1" xfId="0" applyNumberFormat="1" applyFont="1" applyFill="1" applyBorder="1" applyAlignment="1" applyProtection="1">
      <alignment horizontal="right"/>
    </xf>
    <xf numFmtId="0" fontId="4" fillId="3" borderId="4" xfId="0" applyFont="1" applyFill="1" applyBorder="1" applyAlignment="1"/>
    <xf numFmtId="3" fontId="2" fillId="0" borderId="1" xfId="0" applyNumberFormat="1" applyFont="1" applyFill="1" applyBorder="1" applyAlignment="1" applyProtection="1">
      <alignment horizontal="right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/>
    <xf numFmtId="0" fontId="2" fillId="0" borderId="1" xfId="0" quotePrefix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/>
    <xf numFmtId="0" fontId="2" fillId="0" borderId="1" xfId="0" quotePrefix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quotePrefix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/>
    </xf>
    <xf numFmtId="164" fontId="2" fillId="2" borderId="1" xfId="0" applyNumberFormat="1" applyFont="1" applyFill="1" applyBorder="1" applyAlignment="1" applyProtection="1">
      <alignment vertical="justify" wrapText="1"/>
    </xf>
    <xf numFmtId="164" fontId="2" fillId="2" borderId="1" xfId="0" applyNumberFormat="1" applyFont="1" applyFill="1" applyBorder="1" applyAlignment="1" applyProtection="1">
      <alignment vertical="justify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vertical="justify" wrapText="1"/>
    </xf>
    <xf numFmtId="164" fontId="3" fillId="2" borderId="1" xfId="0" applyNumberFormat="1" applyFont="1" applyFill="1" applyBorder="1" applyAlignment="1" applyProtection="1">
      <alignment vertical="justify"/>
    </xf>
    <xf numFmtId="164" fontId="3" fillId="3" borderId="1" xfId="0" applyNumberFormat="1" applyFont="1" applyFill="1" applyBorder="1" applyAlignment="1" applyProtection="1">
      <alignment vertical="justify" wrapText="1"/>
      <protection locked="0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justify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justify" wrapText="1"/>
    </xf>
    <xf numFmtId="0" fontId="2" fillId="0" borderId="0" xfId="0" quotePrefix="1" applyFont="1" applyFill="1" applyBorder="1" applyAlignment="1" applyProtection="1">
      <alignment horizontal="center" vertical="justify"/>
    </xf>
    <xf numFmtId="0" fontId="5" fillId="0" borderId="0" xfId="0" applyFont="1" applyAlignment="1">
      <alignment horizontal="left" vertical="justify"/>
    </xf>
    <xf numFmtId="3" fontId="2" fillId="0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right"/>
    </xf>
    <xf numFmtId="164" fontId="2" fillId="2" borderId="1" xfId="0" applyNumberFormat="1" applyFont="1" applyFill="1" applyBorder="1" applyAlignment="1" applyProtection="1">
      <alignment horizontal="center" vertical="justify"/>
    </xf>
    <xf numFmtId="164" fontId="2" fillId="2" borderId="1" xfId="0" applyNumberFormat="1" applyFont="1" applyFill="1" applyBorder="1" applyAlignment="1" applyProtection="1">
      <alignment horizontal="center" vertical="justify" wrapText="1"/>
    </xf>
    <xf numFmtId="3" fontId="2" fillId="2" borderId="3" xfId="0" applyNumberFormat="1" applyFont="1" applyFill="1" applyBorder="1" applyAlignment="1" applyProtection="1">
      <alignment horizontal="left" vertical="center" wrapText="1"/>
    </xf>
    <xf numFmtId="3" fontId="2" fillId="2" borderId="2" xfId="0" applyNumberFormat="1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justify" wrapText="1"/>
    </xf>
    <xf numFmtId="0" fontId="2" fillId="0" borderId="1" xfId="0" applyFont="1" applyFill="1" applyBorder="1" applyAlignment="1" applyProtection="1">
      <alignment vertical="justify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horizontal="left" vertical="justify"/>
    </xf>
    <xf numFmtId="0" fontId="5" fillId="0" borderId="0" xfId="0" applyFont="1" applyAlignment="1">
      <alignment horizontal="left" vertical="justify"/>
    </xf>
    <xf numFmtId="0" fontId="2" fillId="0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/>
    </xf>
    <xf numFmtId="0" fontId="2" fillId="0" borderId="1" xfId="0" quotePrefix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PC~1/AppData/Local/Temp/PlanAfaceri_ProiectiiFin%20A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ere"/>
      <sheetName val="A-Venituri&amp;Cheltuieli"/>
      <sheetName val="B-ContProfit&amp;Pierdere"/>
      <sheetName val="C-FN-Implem-An1"/>
      <sheetName val="C-FN-Implem-An2"/>
      <sheetName val="C-FN-Operare"/>
      <sheetName val="C-FN-FaraGrant"/>
      <sheetName val="Indicatori"/>
      <sheetName val="ind"/>
    </sheetNames>
    <sheetDataSet>
      <sheetData sheetId="0"/>
      <sheetData sheetId="1">
        <row r="22">
          <cell r="N2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C1" workbookViewId="0">
      <selection activeCell="Q2" sqref="Q2:R2"/>
    </sheetView>
  </sheetViews>
  <sheetFormatPr defaultColWidth="9.140625" defaultRowHeight="16.5" x14ac:dyDescent="0.3"/>
  <cols>
    <col min="1" max="1" width="6" style="1" customWidth="1"/>
    <col min="2" max="2" width="35.42578125" style="1" customWidth="1"/>
    <col min="3" max="3" width="15.7109375" style="1" customWidth="1"/>
    <col min="4" max="4" width="13.7109375" style="1" customWidth="1"/>
    <col min="5" max="5" width="13.85546875" style="1" customWidth="1"/>
    <col min="6" max="6" width="13.5703125" style="1" customWidth="1"/>
    <col min="7" max="7" width="11.28515625" style="1" customWidth="1"/>
    <col min="8" max="8" width="12.28515625" style="1" customWidth="1"/>
    <col min="9" max="9" width="12.5703125" style="1" customWidth="1"/>
    <col min="10" max="10" width="11.85546875" style="1" customWidth="1"/>
    <col min="11" max="15" width="11" style="1" customWidth="1"/>
    <col min="16" max="16384" width="9.140625" style="1"/>
  </cols>
  <sheetData>
    <row r="1" spans="1:18" x14ac:dyDescent="0.3">
      <c r="A1" s="24" t="s">
        <v>65</v>
      </c>
      <c r="B1" s="23"/>
    </row>
    <row r="2" spans="1:18" x14ac:dyDescent="0.3">
      <c r="A2" s="22" t="s">
        <v>45</v>
      </c>
      <c r="B2" s="21"/>
      <c r="Q2" s="46" t="s">
        <v>69</v>
      </c>
      <c r="R2" s="47"/>
    </row>
    <row r="4" spans="1:18" ht="66" customHeight="1" x14ac:dyDescent="0.3">
      <c r="A4" s="20" t="s">
        <v>44</v>
      </c>
      <c r="B4" s="20" t="s">
        <v>43</v>
      </c>
      <c r="C4" s="44" t="s">
        <v>68</v>
      </c>
      <c r="D4" s="48" t="s">
        <v>66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  <c r="P4" s="19"/>
      <c r="Q4" s="19"/>
      <c r="R4" s="19"/>
    </row>
    <row r="5" spans="1:18" ht="33.75" customHeight="1" x14ac:dyDescent="0.3">
      <c r="A5" s="18"/>
      <c r="B5" s="18"/>
      <c r="C5" s="45"/>
      <c r="D5" s="48" t="s">
        <v>42</v>
      </c>
      <c r="E5" s="49"/>
      <c r="F5" s="49"/>
      <c r="G5" s="50"/>
      <c r="H5" s="48" t="s">
        <v>41</v>
      </c>
      <c r="I5" s="49"/>
      <c r="J5" s="49"/>
      <c r="K5" s="50"/>
      <c r="L5" s="48" t="s">
        <v>40</v>
      </c>
      <c r="M5" s="49"/>
      <c r="N5" s="49"/>
      <c r="O5" s="50"/>
      <c r="P5" s="17" t="s">
        <v>39</v>
      </c>
      <c r="Q5" s="17" t="s">
        <v>38</v>
      </c>
      <c r="R5" s="17" t="s">
        <v>37</v>
      </c>
    </row>
    <row r="6" spans="1:18" x14ac:dyDescent="0.3">
      <c r="A6" s="16"/>
      <c r="B6" s="16"/>
      <c r="C6" s="15" t="s">
        <v>67</v>
      </c>
      <c r="D6" s="14" t="s">
        <v>36</v>
      </c>
      <c r="E6" s="14" t="s">
        <v>35</v>
      </c>
      <c r="F6" s="14" t="s">
        <v>34</v>
      </c>
      <c r="G6" s="14" t="s">
        <v>33</v>
      </c>
      <c r="H6" s="14" t="s">
        <v>36</v>
      </c>
      <c r="I6" s="14" t="s">
        <v>35</v>
      </c>
      <c r="J6" s="14" t="s">
        <v>34</v>
      </c>
      <c r="K6" s="14" t="s">
        <v>33</v>
      </c>
      <c r="L6" s="14" t="s">
        <v>36</v>
      </c>
      <c r="M6" s="14" t="s">
        <v>35</v>
      </c>
      <c r="N6" s="14" t="s">
        <v>34</v>
      </c>
      <c r="O6" s="14" t="s">
        <v>33</v>
      </c>
      <c r="P6" s="14"/>
      <c r="Q6" s="14"/>
      <c r="R6" s="14"/>
    </row>
    <row r="7" spans="1:18" x14ac:dyDescent="0.3">
      <c r="A7" s="16"/>
      <c r="B7" s="9" t="s">
        <v>32</v>
      </c>
      <c r="C7" s="1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3">
      <c r="A8" s="6">
        <v>1</v>
      </c>
      <c r="B8" s="5" t="s">
        <v>31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>
        <f t="shared" ref="P8:P14" si="0">SUM(D8:G8)</f>
        <v>0</v>
      </c>
      <c r="Q8" s="3">
        <f t="shared" ref="Q8:Q14" si="1">SUM(H8:K8)</f>
        <v>0</v>
      </c>
      <c r="R8" s="3">
        <f t="shared" ref="R8:R14" si="2">SUM(L8:O8)</f>
        <v>0</v>
      </c>
    </row>
    <row r="9" spans="1:18" x14ac:dyDescent="0.3">
      <c r="A9" s="6">
        <v>2</v>
      </c>
      <c r="B9" s="5" t="s">
        <v>30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">
        <f t="shared" si="0"/>
        <v>0</v>
      </c>
      <c r="Q9" s="3">
        <f t="shared" si="1"/>
        <v>0</v>
      </c>
      <c r="R9" s="3">
        <f t="shared" si="2"/>
        <v>0</v>
      </c>
    </row>
    <row r="10" spans="1:18" x14ac:dyDescent="0.3">
      <c r="A10" s="6">
        <v>3</v>
      </c>
      <c r="B10" s="5" t="s">
        <v>29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">
        <f t="shared" si="0"/>
        <v>0</v>
      </c>
      <c r="Q10" s="3">
        <f t="shared" si="1"/>
        <v>0</v>
      </c>
      <c r="R10" s="3">
        <f t="shared" si="2"/>
        <v>0</v>
      </c>
    </row>
    <row r="11" spans="1:18" x14ac:dyDescent="0.3">
      <c r="A11" s="6">
        <v>4</v>
      </c>
      <c r="B11" s="5" t="s">
        <v>28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3">
        <f t="shared" si="0"/>
        <v>0</v>
      </c>
      <c r="Q11" s="3">
        <f t="shared" si="1"/>
        <v>0</v>
      </c>
      <c r="R11" s="3">
        <f t="shared" si="2"/>
        <v>0</v>
      </c>
    </row>
    <row r="12" spans="1:18" x14ac:dyDescent="0.3">
      <c r="A12" s="6">
        <v>5</v>
      </c>
      <c r="B12" s="5" t="s">
        <v>27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3">
        <f t="shared" si="0"/>
        <v>0</v>
      </c>
      <c r="Q12" s="3">
        <f t="shared" si="1"/>
        <v>0</v>
      </c>
      <c r="R12" s="3">
        <f t="shared" si="2"/>
        <v>0</v>
      </c>
    </row>
    <row r="13" spans="1:18" ht="33" x14ac:dyDescent="0.3">
      <c r="A13" s="6">
        <v>6</v>
      </c>
      <c r="B13" s="5" t="s">
        <v>26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3">
        <f t="shared" si="0"/>
        <v>0</v>
      </c>
      <c r="Q13" s="3">
        <f t="shared" si="1"/>
        <v>0</v>
      </c>
      <c r="R13" s="3">
        <f t="shared" si="2"/>
        <v>0</v>
      </c>
    </row>
    <row r="14" spans="1:18" x14ac:dyDescent="0.3">
      <c r="A14" s="6">
        <v>7</v>
      </c>
      <c r="B14" s="5" t="s">
        <v>25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3">
        <f t="shared" si="0"/>
        <v>0</v>
      </c>
      <c r="Q14" s="3">
        <f t="shared" si="1"/>
        <v>0</v>
      </c>
      <c r="R14" s="3">
        <f t="shared" si="2"/>
        <v>0</v>
      </c>
    </row>
    <row r="15" spans="1:18" x14ac:dyDescent="0.3">
      <c r="A15" s="42" t="s">
        <v>24</v>
      </c>
      <c r="B15" s="43"/>
      <c r="C15" s="2">
        <f t="shared" ref="C15:R15" si="3">SUM(C8:C14)</f>
        <v>0</v>
      </c>
      <c r="D15" s="2">
        <f t="shared" si="3"/>
        <v>0</v>
      </c>
      <c r="E15" s="2">
        <f t="shared" si="3"/>
        <v>0</v>
      </c>
      <c r="F15" s="2">
        <f t="shared" si="3"/>
        <v>0</v>
      </c>
      <c r="G15" s="2">
        <f t="shared" si="3"/>
        <v>0</v>
      </c>
      <c r="H15" s="2">
        <f t="shared" si="3"/>
        <v>0</v>
      </c>
      <c r="I15" s="2">
        <f t="shared" si="3"/>
        <v>0</v>
      </c>
      <c r="J15" s="2">
        <f t="shared" si="3"/>
        <v>0</v>
      </c>
      <c r="K15" s="2">
        <f t="shared" si="3"/>
        <v>0</v>
      </c>
      <c r="L15" s="2">
        <f t="shared" si="3"/>
        <v>0</v>
      </c>
      <c r="M15" s="2">
        <f t="shared" si="3"/>
        <v>0</v>
      </c>
      <c r="N15" s="2">
        <f t="shared" si="3"/>
        <v>0</v>
      </c>
      <c r="O15" s="2">
        <f t="shared" si="3"/>
        <v>0</v>
      </c>
      <c r="P15" s="2">
        <f t="shared" si="3"/>
        <v>0</v>
      </c>
      <c r="Q15" s="2">
        <f t="shared" si="3"/>
        <v>0</v>
      </c>
      <c r="R15" s="2">
        <f t="shared" si="3"/>
        <v>0</v>
      </c>
    </row>
    <row r="16" spans="1:18" x14ac:dyDescent="0.3">
      <c r="A16" s="6">
        <v>8</v>
      </c>
      <c r="B16" s="5" t="s">
        <v>23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3">
        <f>SUM(D16:G16)</f>
        <v>0</v>
      </c>
      <c r="Q16" s="3">
        <f>SUM(H16:K16)</f>
        <v>0</v>
      </c>
      <c r="R16" s="3">
        <f>SUM(L16:O16)</f>
        <v>0</v>
      </c>
    </row>
    <row r="17" spans="1:18" x14ac:dyDescent="0.3">
      <c r="A17" s="6">
        <v>9</v>
      </c>
      <c r="B17" s="5" t="s">
        <v>22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3">
        <f>SUM(D17:G17)</f>
        <v>0</v>
      </c>
      <c r="Q17" s="3">
        <f>SUM(H17:K17)</f>
        <v>0</v>
      </c>
      <c r="R17" s="3">
        <f>SUM(L17:O17)</f>
        <v>0</v>
      </c>
    </row>
    <row r="18" spans="1:18" x14ac:dyDescent="0.3">
      <c r="A18" s="6">
        <v>10</v>
      </c>
      <c r="B18" s="5" t="s">
        <v>21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3">
        <f>SUM(D18:G18)</f>
        <v>0</v>
      </c>
      <c r="Q18" s="3">
        <f>SUM(H18:K18)</f>
        <v>0</v>
      </c>
      <c r="R18" s="3">
        <f>SUM(L18:O18)</f>
        <v>0</v>
      </c>
    </row>
    <row r="19" spans="1:18" x14ac:dyDescent="0.3">
      <c r="A19" s="6">
        <v>11</v>
      </c>
      <c r="B19" s="5" t="s">
        <v>20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3">
        <f>SUM(D19:G19)</f>
        <v>0</v>
      </c>
      <c r="Q19" s="3">
        <f>SUM(H19:K19)</f>
        <v>0</v>
      </c>
      <c r="R19" s="3">
        <f>SUM(L19:O19)</f>
        <v>0</v>
      </c>
    </row>
    <row r="20" spans="1:18" x14ac:dyDescent="0.3">
      <c r="A20" s="42" t="s">
        <v>19</v>
      </c>
      <c r="B20" s="43"/>
      <c r="C20" s="2">
        <f t="shared" ref="C20:R20" si="4">SUM(C16:C19)</f>
        <v>0</v>
      </c>
      <c r="D20" s="2">
        <f t="shared" si="4"/>
        <v>0</v>
      </c>
      <c r="E20" s="2">
        <f t="shared" si="4"/>
        <v>0</v>
      </c>
      <c r="F20" s="2">
        <f t="shared" si="4"/>
        <v>0</v>
      </c>
      <c r="G20" s="2">
        <f t="shared" si="4"/>
        <v>0</v>
      </c>
      <c r="H20" s="2">
        <f t="shared" si="4"/>
        <v>0</v>
      </c>
      <c r="I20" s="2">
        <f t="shared" si="4"/>
        <v>0</v>
      </c>
      <c r="J20" s="2">
        <f t="shared" si="4"/>
        <v>0</v>
      </c>
      <c r="K20" s="2">
        <f t="shared" si="4"/>
        <v>0</v>
      </c>
      <c r="L20" s="2">
        <f t="shared" si="4"/>
        <v>0</v>
      </c>
      <c r="M20" s="2">
        <f t="shared" si="4"/>
        <v>0</v>
      </c>
      <c r="N20" s="2">
        <f t="shared" si="4"/>
        <v>0</v>
      </c>
      <c r="O20" s="2">
        <f t="shared" si="4"/>
        <v>0</v>
      </c>
      <c r="P20" s="2">
        <f t="shared" si="4"/>
        <v>0</v>
      </c>
      <c r="Q20" s="2">
        <f t="shared" si="4"/>
        <v>0</v>
      </c>
      <c r="R20" s="2">
        <f t="shared" si="4"/>
        <v>0</v>
      </c>
    </row>
    <row r="21" spans="1:18" x14ac:dyDescent="0.3">
      <c r="A21" s="42" t="s">
        <v>18</v>
      </c>
      <c r="B21" s="43"/>
      <c r="C21" s="2">
        <f t="shared" ref="C21:O21" si="5">C20+C15</f>
        <v>0</v>
      </c>
      <c r="D21" s="2">
        <f t="shared" si="5"/>
        <v>0</v>
      </c>
      <c r="E21" s="2">
        <f t="shared" si="5"/>
        <v>0</v>
      </c>
      <c r="F21" s="2">
        <f t="shared" si="5"/>
        <v>0</v>
      </c>
      <c r="G21" s="2">
        <f t="shared" si="5"/>
        <v>0</v>
      </c>
      <c r="H21" s="2">
        <f t="shared" si="5"/>
        <v>0</v>
      </c>
      <c r="I21" s="2">
        <f t="shared" si="5"/>
        <v>0</v>
      </c>
      <c r="J21" s="2">
        <f t="shared" si="5"/>
        <v>0</v>
      </c>
      <c r="K21" s="2">
        <f t="shared" si="5"/>
        <v>0</v>
      </c>
      <c r="L21" s="2">
        <f t="shared" si="5"/>
        <v>0</v>
      </c>
      <c r="M21" s="2">
        <f t="shared" si="5"/>
        <v>0</v>
      </c>
      <c r="N21" s="2">
        <f t="shared" si="5"/>
        <v>0</v>
      </c>
      <c r="O21" s="2">
        <f t="shared" si="5"/>
        <v>0</v>
      </c>
      <c r="P21" s="13">
        <f>SUM(D21:G21)</f>
        <v>0</v>
      </c>
      <c r="Q21" s="13">
        <f>SUM(H21:K21)</f>
        <v>0</v>
      </c>
      <c r="R21" s="13">
        <f>SUM(L21:O21)</f>
        <v>0</v>
      </c>
    </row>
    <row r="22" spans="1:18" x14ac:dyDescent="0.3">
      <c r="A22" s="1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3">
      <c r="A23" s="10"/>
      <c r="B23" s="9" t="s">
        <v>17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33" x14ac:dyDescent="0.3">
      <c r="A24" s="6">
        <v>1</v>
      </c>
      <c r="B24" s="5" t="s">
        <v>16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39">
        <f t="shared" ref="P24:P38" si="6">SUM(D24:G24)</f>
        <v>0</v>
      </c>
      <c r="Q24" s="39">
        <f t="shared" ref="Q24:Q38" si="7">SUM(H24:K24)</f>
        <v>0</v>
      </c>
      <c r="R24" s="39">
        <f>SUM(L24:O24)</f>
        <v>0</v>
      </c>
    </row>
    <row r="25" spans="1:18" ht="33" x14ac:dyDescent="0.3">
      <c r="A25" s="6">
        <v>2</v>
      </c>
      <c r="B25" s="5" t="s">
        <v>15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39">
        <f t="shared" si="6"/>
        <v>0</v>
      </c>
      <c r="Q25" s="39">
        <f t="shared" si="7"/>
        <v>0</v>
      </c>
      <c r="R25" s="39">
        <f>SUM(L25:O25)</f>
        <v>0</v>
      </c>
    </row>
    <row r="26" spans="1:18" x14ac:dyDescent="0.3">
      <c r="A26" s="6">
        <v>3</v>
      </c>
      <c r="B26" s="5" t="s">
        <v>14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39">
        <f t="shared" si="6"/>
        <v>0</v>
      </c>
      <c r="Q26" s="39">
        <f t="shared" si="7"/>
        <v>0</v>
      </c>
      <c r="R26" s="39">
        <f>SUM(L26:O26)</f>
        <v>0</v>
      </c>
    </row>
    <row r="27" spans="1:18" x14ac:dyDescent="0.3">
      <c r="A27" s="6">
        <v>4</v>
      </c>
      <c r="B27" s="5" t="s">
        <v>13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39">
        <f t="shared" si="6"/>
        <v>0</v>
      </c>
      <c r="Q27" s="39">
        <f t="shared" si="7"/>
        <v>0</v>
      </c>
      <c r="R27" s="39">
        <f>SUM(L27:O27)</f>
        <v>0</v>
      </c>
    </row>
    <row r="28" spans="1:18" x14ac:dyDescent="0.3">
      <c r="A28" s="42" t="s">
        <v>12</v>
      </c>
      <c r="B28" s="43"/>
      <c r="C28" s="2">
        <f t="shared" ref="C28:O28" si="8">SUM(C24:C27)</f>
        <v>0</v>
      </c>
      <c r="D28" s="2">
        <f t="shared" si="8"/>
        <v>0</v>
      </c>
      <c r="E28" s="2">
        <f t="shared" si="8"/>
        <v>0</v>
      </c>
      <c r="F28" s="2">
        <f t="shared" si="8"/>
        <v>0</v>
      </c>
      <c r="G28" s="2">
        <f t="shared" si="8"/>
        <v>0</v>
      </c>
      <c r="H28" s="2">
        <f t="shared" si="8"/>
        <v>0</v>
      </c>
      <c r="I28" s="2">
        <f t="shared" si="8"/>
        <v>0</v>
      </c>
      <c r="J28" s="2">
        <f t="shared" si="8"/>
        <v>0</v>
      </c>
      <c r="K28" s="2">
        <f t="shared" si="8"/>
        <v>0</v>
      </c>
      <c r="L28" s="2">
        <f t="shared" si="8"/>
        <v>0</v>
      </c>
      <c r="M28" s="2">
        <f t="shared" si="8"/>
        <v>0</v>
      </c>
      <c r="N28" s="2">
        <f t="shared" si="8"/>
        <v>0</v>
      </c>
      <c r="O28" s="2">
        <f t="shared" si="8"/>
        <v>0</v>
      </c>
      <c r="P28" s="2">
        <f t="shared" si="6"/>
        <v>0</v>
      </c>
      <c r="Q28" s="2">
        <f t="shared" si="7"/>
        <v>0</v>
      </c>
      <c r="R28" s="2">
        <f>SUM(R24:R27)</f>
        <v>0</v>
      </c>
    </row>
    <row r="29" spans="1:18" x14ac:dyDescent="0.3">
      <c r="A29" s="6">
        <v>6</v>
      </c>
      <c r="B29" s="5" t="s">
        <v>11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39">
        <f t="shared" si="6"/>
        <v>0</v>
      </c>
      <c r="Q29" s="39">
        <f t="shared" si="7"/>
        <v>0</v>
      </c>
      <c r="R29" s="39">
        <f>SUM(L29:O29)</f>
        <v>0</v>
      </c>
    </row>
    <row r="30" spans="1:18" ht="23.25" customHeight="1" x14ac:dyDescent="0.3">
      <c r="A30" s="6">
        <v>7</v>
      </c>
      <c r="B30" s="5" t="s">
        <v>10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9">
        <f t="shared" si="6"/>
        <v>0</v>
      </c>
      <c r="Q30" s="39">
        <f t="shared" si="7"/>
        <v>0</v>
      </c>
      <c r="R30" s="39">
        <f>SUM(L30:O30)</f>
        <v>0</v>
      </c>
    </row>
    <row r="31" spans="1:18" x14ac:dyDescent="0.3">
      <c r="A31" s="42" t="s">
        <v>9</v>
      </c>
      <c r="B31" s="43"/>
      <c r="C31" s="2">
        <f t="shared" ref="C31:O31" si="9">C30+C29</f>
        <v>0</v>
      </c>
      <c r="D31" s="2">
        <f t="shared" si="9"/>
        <v>0</v>
      </c>
      <c r="E31" s="2">
        <f t="shared" si="9"/>
        <v>0</v>
      </c>
      <c r="F31" s="2">
        <f t="shared" si="9"/>
        <v>0</v>
      </c>
      <c r="G31" s="2">
        <f t="shared" si="9"/>
        <v>0</v>
      </c>
      <c r="H31" s="2">
        <f t="shared" si="9"/>
        <v>0</v>
      </c>
      <c r="I31" s="2">
        <f t="shared" si="9"/>
        <v>0</v>
      </c>
      <c r="J31" s="2">
        <f t="shared" si="9"/>
        <v>0</v>
      </c>
      <c r="K31" s="2">
        <f t="shared" si="9"/>
        <v>0</v>
      </c>
      <c r="L31" s="2">
        <f t="shared" si="9"/>
        <v>0</v>
      </c>
      <c r="M31" s="2">
        <f t="shared" si="9"/>
        <v>0</v>
      </c>
      <c r="N31" s="2">
        <f t="shared" si="9"/>
        <v>0</v>
      </c>
      <c r="O31" s="2">
        <f t="shared" si="9"/>
        <v>0</v>
      </c>
      <c r="P31" s="2">
        <f t="shared" si="6"/>
        <v>0</v>
      </c>
      <c r="Q31" s="2">
        <f t="shared" si="7"/>
        <v>0</v>
      </c>
      <c r="R31" s="2">
        <f>R30+R29</f>
        <v>0</v>
      </c>
    </row>
    <row r="32" spans="1:18" x14ac:dyDescent="0.3">
      <c r="A32" s="6">
        <v>8</v>
      </c>
      <c r="B32" s="5" t="s">
        <v>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39">
        <f t="shared" si="6"/>
        <v>0</v>
      </c>
      <c r="Q32" s="39">
        <f t="shared" si="7"/>
        <v>0</v>
      </c>
      <c r="R32" s="39">
        <f>SUM(L32:O32)</f>
        <v>0</v>
      </c>
    </row>
    <row r="33" spans="1:18" x14ac:dyDescent="0.3">
      <c r="A33" s="7">
        <v>9</v>
      </c>
      <c r="B33" s="5" t="s">
        <v>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39">
        <f t="shared" si="6"/>
        <v>0</v>
      </c>
      <c r="Q33" s="39">
        <f t="shared" si="7"/>
        <v>0</v>
      </c>
      <c r="R33" s="39">
        <f>SUM(L33:O33)</f>
        <v>0</v>
      </c>
    </row>
    <row r="34" spans="1:18" x14ac:dyDescent="0.3">
      <c r="A34" s="42" t="s">
        <v>6</v>
      </c>
      <c r="B34" s="43"/>
      <c r="C34" s="2">
        <f t="shared" ref="C34:K34" si="10">C28+C31+C32+C33</f>
        <v>0</v>
      </c>
      <c r="D34" s="2">
        <f t="shared" si="10"/>
        <v>0</v>
      </c>
      <c r="E34" s="2">
        <f t="shared" si="10"/>
        <v>0</v>
      </c>
      <c r="F34" s="2">
        <f t="shared" si="10"/>
        <v>0</v>
      </c>
      <c r="G34" s="2">
        <f t="shared" si="10"/>
        <v>0</v>
      </c>
      <c r="H34" s="2">
        <f t="shared" si="10"/>
        <v>0</v>
      </c>
      <c r="I34" s="2">
        <f t="shared" si="10"/>
        <v>0</v>
      </c>
      <c r="J34" s="2">
        <f t="shared" si="10"/>
        <v>0</v>
      </c>
      <c r="K34" s="2">
        <f t="shared" si="10"/>
        <v>0</v>
      </c>
      <c r="L34" s="2"/>
      <c r="M34" s="2"/>
      <c r="N34" s="2"/>
      <c r="O34" s="2"/>
      <c r="P34" s="2">
        <f t="shared" si="6"/>
        <v>0</v>
      </c>
      <c r="Q34" s="2">
        <f t="shared" si="7"/>
        <v>0</v>
      </c>
      <c r="R34" s="2">
        <f>R28+R31+R32+R33</f>
        <v>0</v>
      </c>
    </row>
    <row r="35" spans="1:18" x14ac:dyDescent="0.3">
      <c r="A35" s="6">
        <v>10</v>
      </c>
      <c r="B35" s="5" t="s">
        <v>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39">
        <f t="shared" si="6"/>
        <v>0</v>
      </c>
      <c r="Q35" s="39">
        <f t="shared" si="7"/>
        <v>0</v>
      </c>
      <c r="R35" s="39">
        <f>SUM(L35:O35)</f>
        <v>0</v>
      </c>
    </row>
    <row r="36" spans="1:18" x14ac:dyDescent="0.3">
      <c r="A36" s="6">
        <v>11</v>
      </c>
      <c r="B36" s="5" t="s">
        <v>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39">
        <f t="shared" si="6"/>
        <v>0</v>
      </c>
      <c r="Q36" s="39">
        <f t="shared" si="7"/>
        <v>0</v>
      </c>
      <c r="R36" s="39">
        <f>SUM(L36:O36)</f>
        <v>0</v>
      </c>
    </row>
    <row r="37" spans="1:18" x14ac:dyDescent="0.3">
      <c r="A37" s="6">
        <v>12</v>
      </c>
      <c r="B37" s="5" t="s">
        <v>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39">
        <f t="shared" si="6"/>
        <v>0</v>
      </c>
      <c r="Q37" s="39">
        <f t="shared" si="7"/>
        <v>0</v>
      </c>
      <c r="R37" s="39">
        <f>SUM(L37:O37)</f>
        <v>0</v>
      </c>
    </row>
    <row r="38" spans="1:18" x14ac:dyDescent="0.3">
      <c r="A38" s="6">
        <v>13</v>
      </c>
      <c r="B38" s="5" t="s">
        <v>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39">
        <f t="shared" si="6"/>
        <v>0</v>
      </c>
      <c r="Q38" s="39">
        <f t="shared" si="7"/>
        <v>0</v>
      </c>
      <c r="R38" s="39">
        <f>SUM(L38:O38)</f>
        <v>0</v>
      </c>
    </row>
    <row r="39" spans="1:18" x14ac:dyDescent="0.3">
      <c r="A39" s="42" t="s">
        <v>1</v>
      </c>
      <c r="B39" s="43"/>
      <c r="C39" s="2">
        <f t="shared" ref="C39:R39" si="11">SUM(C35:C38)</f>
        <v>0</v>
      </c>
      <c r="D39" s="2">
        <f t="shared" si="11"/>
        <v>0</v>
      </c>
      <c r="E39" s="2">
        <f t="shared" si="11"/>
        <v>0</v>
      </c>
      <c r="F39" s="2">
        <f t="shared" si="11"/>
        <v>0</v>
      </c>
      <c r="G39" s="2">
        <f t="shared" si="11"/>
        <v>0</v>
      </c>
      <c r="H39" s="2">
        <f t="shared" si="11"/>
        <v>0</v>
      </c>
      <c r="I39" s="2">
        <f t="shared" si="11"/>
        <v>0</v>
      </c>
      <c r="J39" s="2">
        <f t="shared" si="11"/>
        <v>0</v>
      </c>
      <c r="K39" s="2">
        <f t="shared" si="11"/>
        <v>0</v>
      </c>
      <c r="L39" s="2">
        <f t="shared" si="11"/>
        <v>0</v>
      </c>
      <c r="M39" s="2">
        <f t="shared" si="11"/>
        <v>0</v>
      </c>
      <c r="N39" s="2">
        <f t="shared" si="11"/>
        <v>0</v>
      </c>
      <c r="O39" s="2">
        <f t="shared" si="11"/>
        <v>0</v>
      </c>
      <c r="P39" s="2">
        <f t="shared" si="11"/>
        <v>0</v>
      </c>
      <c r="Q39" s="2">
        <f t="shared" si="11"/>
        <v>0</v>
      </c>
      <c r="R39" s="2">
        <f t="shared" si="11"/>
        <v>0</v>
      </c>
    </row>
    <row r="40" spans="1:18" x14ac:dyDescent="0.3">
      <c r="A40" s="42" t="s">
        <v>0</v>
      </c>
      <c r="B40" s="43"/>
      <c r="C40" s="2">
        <f t="shared" ref="C40:O40" si="12">+C39+C34</f>
        <v>0</v>
      </c>
      <c r="D40" s="2">
        <f t="shared" si="12"/>
        <v>0</v>
      </c>
      <c r="E40" s="2">
        <f t="shared" si="12"/>
        <v>0</v>
      </c>
      <c r="F40" s="2">
        <f t="shared" si="12"/>
        <v>0</v>
      </c>
      <c r="G40" s="2">
        <f t="shared" si="12"/>
        <v>0</v>
      </c>
      <c r="H40" s="2">
        <f t="shared" si="12"/>
        <v>0</v>
      </c>
      <c r="I40" s="2">
        <f t="shared" si="12"/>
        <v>0</v>
      </c>
      <c r="J40" s="2">
        <f t="shared" si="12"/>
        <v>0</v>
      </c>
      <c r="K40" s="2">
        <f t="shared" si="12"/>
        <v>0</v>
      </c>
      <c r="L40" s="2">
        <f t="shared" si="12"/>
        <v>0</v>
      </c>
      <c r="M40" s="2">
        <f t="shared" si="12"/>
        <v>0</v>
      </c>
      <c r="N40" s="2">
        <f t="shared" si="12"/>
        <v>0</v>
      </c>
      <c r="O40" s="2">
        <f t="shared" si="12"/>
        <v>0</v>
      </c>
      <c r="P40" s="2">
        <f>SUM(D40:G40)</f>
        <v>0</v>
      </c>
      <c r="Q40" s="2">
        <f>SUM(H40:K40)</f>
        <v>0</v>
      </c>
      <c r="R40" s="2">
        <f>SUM(L40:O40)</f>
        <v>0</v>
      </c>
    </row>
  </sheetData>
  <mergeCells count="14">
    <mergeCell ref="Q2:R2"/>
    <mergeCell ref="D5:G5"/>
    <mergeCell ref="H5:K5"/>
    <mergeCell ref="L5:O5"/>
    <mergeCell ref="D4:O4"/>
    <mergeCell ref="A15:B15"/>
    <mergeCell ref="C4:C5"/>
    <mergeCell ref="A20:B20"/>
    <mergeCell ref="A40:B40"/>
    <mergeCell ref="A21:B21"/>
    <mergeCell ref="A28:B28"/>
    <mergeCell ref="A31:B31"/>
    <mergeCell ref="A34:B34"/>
    <mergeCell ref="A39:B39"/>
  </mergeCells>
  <dataValidations count="1">
    <dataValidation errorStyle="information" allowBlank="1" showInputMessage="1" showErrorMessage="1" sqref="C28 C31 C34 C39:R40 C20:C23 C15 D8:R38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5" workbookViewId="0">
      <selection activeCell="P31" sqref="P31"/>
    </sheetView>
  </sheetViews>
  <sheetFormatPr defaultRowHeight="15" x14ac:dyDescent="0.25"/>
  <cols>
    <col min="2" max="2" width="33.7109375" customWidth="1"/>
    <col min="3" max="3" width="19.5703125" customWidth="1"/>
  </cols>
  <sheetData>
    <row r="1" spans="1:18" ht="16.5" x14ac:dyDescent="0.25">
      <c r="A1" s="56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6"/>
    </row>
    <row r="2" spans="1:18" ht="16.5" x14ac:dyDescent="0.3">
      <c r="A2" s="22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6"/>
    </row>
    <row r="3" spans="1:18" ht="66" customHeight="1" x14ac:dyDescent="0.25">
      <c r="A3" s="58" t="s">
        <v>63</v>
      </c>
      <c r="B3" s="44" t="s">
        <v>62</v>
      </c>
      <c r="C3" s="44" t="s">
        <v>68</v>
      </c>
      <c r="D3" s="62" t="s">
        <v>66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16.5" x14ac:dyDescent="0.3">
      <c r="A4" s="59"/>
      <c r="B4" s="60"/>
      <c r="C4" s="45"/>
      <c r="D4" s="64" t="s">
        <v>42</v>
      </c>
      <c r="E4" s="64"/>
      <c r="F4" s="64"/>
      <c r="G4" s="64"/>
      <c r="H4" s="64" t="s">
        <v>41</v>
      </c>
      <c r="I4" s="64"/>
      <c r="J4" s="64"/>
      <c r="K4" s="64"/>
      <c r="L4" s="64" t="s">
        <v>41</v>
      </c>
      <c r="M4" s="64"/>
      <c r="N4" s="64"/>
      <c r="O4" s="64"/>
      <c r="P4" s="65" t="s">
        <v>39</v>
      </c>
      <c r="Q4" s="65" t="s">
        <v>38</v>
      </c>
      <c r="R4" s="65" t="s">
        <v>37</v>
      </c>
    </row>
    <row r="5" spans="1:18" ht="16.5" x14ac:dyDescent="0.25">
      <c r="A5" s="59"/>
      <c r="B5" s="61"/>
      <c r="C5" s="38" t="s">
        <v>67</v>
      </c>
      <c r="D5" s="35" t="s">
        <v>36</v>
      </c>
      <c r="E5" s="35" t="s">
        <v>35</v>
      </c>
      <c r="F5" s="35" t="s">
        <v>34</v>
      </c>
      <c r="G5" s="35" t="s">
        <v>33</v>
      </c>
      <c r="H5" s="35" t="s">
        <v>36</v>
      </c>
      <c r="I5" s="35" t="s">
        <v>35</v>
      </c>
      <c r="J5" s="35" t="s">
        <v>34</v>
      </c>
      <c r="K5" s="35" t="s">
        <v>33</v>
      </c>
      <c r="L5" s="35" t="s">
        <v>36</v>
      </c>
      <c r="M5" s="35" t="s">
        <v>35</v>
      </c>
      <c r="N5" s="35" t="s">
        <v>34</v>
      </c>
      <c r="O5" s="35" t="s">
        <v>33</v>
      </c>
      <c r="P5" s="66"/>
      <c r="Q5" s="66"/>
      <c r="R5" s="66"/>
    </row>
    <row r="6" spans="1:18" ht="16.5" x14ac:dyDescent="0.25">
      <c r="A6" s="52" t="s">
        <v>61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18" ht="16.5" x14ac:dyDescent="0.25">
      <c r="A7" s="34">
        <v>1</v>
      </c>
      <c r="B7" s="28" t="s">
        <v>60</v>
      </c>
      <c r="C7" s="29">
        <f>SUM('Proiectii_venituri&amp;cheltuieli'!C8:C11)</f>
        <v>0</v>
      </c>
      <c r="D7" s="29">
        <f>SUM('Proiectii_venituri&amp;cheltuieli'!D8:D11)</f>
        <v>0</v>
      </c>
      <c r="E7" s="29">
        <f>SUM('Proiectii_venituri&amp;cheltuieli'!E8:E11)</f>
        <v>0</v>
      </c>
      <c r="F7" s="29">
        <f>SUM('Proiectii_venituri&amp;cheltuieli'!F8:F11)</f>
        <v>0</v>
      </c>
      <c r="G7" s="29">
        <f>SUM('Proiectii_venituri&amp;cheltuieli'!G8:G11)</f>
        <v>0</v>
      </c>
      <c r="H7" s="29">
        <f>SUM('Proiectii_venituri&amp;cheltuieli'!H8:H11)</f>
        <v>0</v>
      </c>
      <c r="I7" s="29">
        <f>SUM('Proiectii_venituri&amp;cheltuieli'!I8:I11)</f>
        <v>0</v>
      </c>
      <c r="J7" s="29">
        <f>SUM('Proiectii_venituri&amp;cheltuieli'!J8:J11)</f>
        <v>0</v>
      </c>
      <c r="K7" s="29">
        <f>SUM('Proiectii_venituri&amp;cheltuieli'!K8:K11)</f>
        <v>0</v>
      </c>
      <c r="L7" s="29">
        <f>SUM('Proiectii_venituri&amp;cheltuieli'!L8:L11)</f>
        <v>0</v>
      </c>
      <c r="M7" s="29">
        <f>SUM('Proiectii_venituri&amp;cheltuieli'!M8:M11)</f>
        <v>0</v>
      </c>
      <c r="N7" s="29">
        <f>SUM('Proiectii_venituri&amp;cheltuieli'!N8:N11)</f>
        <v>0</v>
      </c>
      <c r="O7" s="29">
        <f>SUM('Proiectii_venituri&amp;cheltuieli'!O8:O11)</f>
        <v>0</v>
      </c>
      <c r="P7" s="26">
        <f>SUM(D7:G7)</f>
        <v>0</v>
      </c>
      <c r="Q7" s="26">
        <f>SUM(H7:K7)</f>
        <v>0</v>
      </c>
      <c r="R7" s="25">
        <f>SUM(L7:O7)</f>
        <v>0</v>
      </c>
    </row>
    <row r="8" spans="1:18" ht="22.5" customHeight="1" x14ac:dyDescent="0.25">
      <c r="A8" s="34">
        <v>2</v>
      </c>
      <c r="B8" s="28" t="s">
        <v>27</v>
      </c>
      <c r="C8" s="29">
        <f>'Proiectii_venituri&amp;cheltuieli'!C12</f>
        <v>0</v>
      </c>
      <c r="D8" s="29">
        <f>'Proiectii_venituri&amp;cheltuieli'!D12</f>
        <v>0</v>
      </c>
      <c r="E8" s="29">
        <f>'Proiectii_venituri&amp;cheltuieli'!E12</f>
        <v>0</v>
      </c>
      <c r="F8" s="29">
        <f>'Proiectii_venituri&amp;cheltuieli'!F12</f>
        <v>0</v>
      </c>
      <c r="G8" s="29">
        <f>'Proiectii_venituri&amp;cheltuieli'!G12</f>
        <v>0</v>
      </c>
      <c r="H8" s="29">
        <f>'Proiectii_venituri&amp;cheltuieli'!H12</f>
        <v>0</v>
      </c>
      <c r="I8" s="29">
        <f>'Proiectii_venituri&amp;cheltuieli'!I12</f>
        <v>0</v>
      </c>
      <c r="J8" s="29">
        <f>'Proiectii_venituri&amp;cheltuieli'!J12</f>
        <v>0</v>
      </c>
      <c r="K8" s="29">
        <f>'Proiectii_venituri&amp;cheltuieli'!K12</f>
        <v>0</v>
      </c>
      <c r="L8" s="29">
        <f>'Proiectii_venituri&amp;cheltuieli'!L12</f>
        <v>0</v>
      </c>
      <c r="M8" s="29">
        <f>'Proiectii_venituri&amp;cheltuieli'!M12</f>
        <v>0</v>
      </c>
      <c r="N8" s="29">
        <f>'Proiectii_venituri&amp;cheltuieli'!N12</f>
        <v>0</v>
      </c>
      <c r="O8" s="29">
        <f>'Proiectii_venituri&amp;cheltuieli'!O12</f>
        <v>0</v>
      </c>
      <c r="P8" s="26">
        <f>SUM(D8:G8)</f>
        <v>0</v>
      </c>
      <c r="Q8" s="26">
        <f>SUM(H8:K8)</f>
        <v>0</v>
      </c>
      <c r="R8" s="25">
        <f>SUM(L8:O8)</f>
        <v>0</v>
      </c>
    </row>
    <row r="9" spans="1:18" ht="33" x14ac:dyDescent="0.25">
      <c r="A9" s="34">
        <v>3</v>
      </c>
      <c r="B9" s="28" t="s">
        <v>59</v>
      </c>
      <c r="C9" s="29">
        <f>'Proiectii_venituri&amp;cheltuieli'!C13</f>
        <v>0</v>
      </c>
      <c r="D9" s="29">
        <f>'Proiectii_venituri&amp;cheltuieli'!D13</f>
        <v>0</v>
      </c>
      <c r="E9" s="29">
        <f>'Proiectii_venituri&amp;cheltuieli'!E13</f>
        <v>0</v>
      </c>
      <c r="F9" s="29">
        <f>'Proiectii_venituri&amp;cheltuieli'!F13</f>
        <v>0</v>
      </c>
      <c r="G9" s="29">
        <f>'Proiectii_venituri&amp;cheltuieli'!G13</f>
        <v>0</v>
      </c>
      <c r="H9" s="29">
        <f>'Proiectii_venituri&amp;cheltuieli'!H13</f>
        <v>0</v>
      </c>
      <c r="I9" s="29">
        <f>'Proiectii_venituri&amp;cheltuieli'!I13</f>
        <v>0</v>
      </c>
      <c r="J9" s="29">
        <f>'Proiectii_venituri&amp;cheltuieli'!J13</f>
        <v>0</v>
      </c>
      <c r="K9" s="29">
        <f>'Proiectii_venituri&amp;cheltuieli'!K13</f>
        <v>0</v>
      </c>
      <c r="L9" s="29">
        <f>'Proiectii_venituri&amp;cheltuieli'!L13</f>
        <v>0</v>
      </c>
      <c r="M9" s="29">
        <f>'Proiectii_venituri&amp;cheltuieli'!M13</f>
        <v>0</v>
      </c>
      <c r="N9" s="29">
        <f>'Proiectii_venituri&amp;cheltuieli'!N13</f>
        <v>0</v>
      </c>
      <c r="O9" s="29">
        <f>'Proiectii_venituri&amp;cheltuieli'!O13</f>
        <v>0</v>
      </c>
      <c r="P9" s="26">
        <f>SUM(D9:G9)</f>
        <v>0</v>
      </c>
      <c r="Q9" s="26">
        <f>SUM(H9:K9)</f>
        <v>0</v>
      </c>
      <c r="R9" s="25">
        <f>SUM(L9:O9)</f>
        <v>0</v>
      </c>
    </row>
    <row r="10" spans="1:18" ht="16.5" x14ac:dyDescent="0.25">
      <c r="A10" s="34">
        <v>4</v>
      </c>
      <c r="B10" s="28" t="s">
        <v>25</v>
      </c>
      <c r="C10" s="29">
        <f>'Proiectii_venituri&amp;cheltuieli'!C14</f>
        <v>0</v>
      </c>
      <c r="D10" s="29">
        <f>'Proiectii_venituri&amp;cheltuieli'!D14</f>
        <v>0</v>
      </c>
      <c r="E10" s="29">
        <f>'Proiectii_venituri&amp;cheltuieli'!E14</f>
        <v>0</v>
      </c>
      <c r="F10" s="29">
        <f>'Proiectii_venituri&amp;cheltuieli'!F14</f>
        <v>0</v>
      </c>
      <c r="G10" s="29">
        <f>'Proiectii_venituri&amp;cheltuieli'!G14</f>
        <v>0</v>
      </c>
      <c r="H10" s="29">
        <f>'Proiectii_venituri&amp;cheltuieli'!H14</f>
        <v>0</v>
      </c>
      <c r="I10" s="29">
        <f>'Proiectii_venituri&amp;cheltuieli'!I14</f>
        <v>0</v>
      </c>
      <c r="J10" s="29">
        <f>'Proiectii_venituri&amp;cheltuieli'!J14</f>
        <v>0</v>
      </c>
      <c r="K10" s="29">
        <f>'Proiectii_venituri&amp;cheltuieli'!K14</f>
        <v>0</v>
      </c>
      <c r="L10" s="29">
        <f>'Proiectii_venituri&amp;cheltuieli'!L14</f>
        <v>0</v>
      </c>
      <c r="M10" s="29">
        <f>'Proiectii_venituri&amp;cheltuieli'!M14</f>
        <v>0</v>
      </c>
      <c r="N10" s="29">
        <f>'Proiectii_venituri&amp;cheltuieli'!N14</f>
        <v>0</v>
      </c>
      <c r="O10" s="29">
        <f>'Proiectii_venituri&amp;cheltuieli'!O14</f>
        <v>0</v>
      </c>
      <c r="P10" s="26">
        <f>SUM(D10:G10)</f>
        <v>0</v>
      </c>
      <c r="Q10" s="26">
        <f>SUM(H10:K10)</f>
        <v>0</v>
      </c>
      <c r="R10" s="25">
        <f>SUM(L10:O10)</f>
        <v>0</v>
      </c>
    </row>
    <row r="11" spans="1:18" ht="16.5" x14ac:dyDescent="0.25">
      <c r="A11" s="53" t="s">
        <v>24</v>
      </c>
      <c r="B11" s="54" t="s">
        <v>12</v>
      </c>
      <c r="C11" s="26">
        <f t="shared" ref="C11:O11" si="0">SUM(C7:C10)</f>
        <v>0</v>
      </c>
      <c r="D11" s="26">
        <f t="shared" si="0"/>
        <v>0</v>
      </c>
      <c r="E11" s="26">
        <f t="shared" si="0"/>
        <v>0</v>
      </c>
      <c r="F11" s="26">
        <f t="shared" si="0"/>
        <v>0</v>
      </c>
      <c r="G11" s="26">
        <f t="shared" si="0"/>
        <v>0</v>
      </c>
      <c r="H11" s="26">
        <f t="shared" si="0"/>
        <v>0</v>
      </c>
      <c r="I11" s="26">
        <f t="shared" si="0"/>
        <v>0</v>
      </c>
      <c r="J11" s="26">
        <f t="shared" si="0"/>
        <v>0</v>
      </c>
      <c r="K11" s="26">
        <f t="shared" si="0"/>
        <v>0</v>
      </c>
      <c r="L11" s="26">
        <f t="shared" si="0"/>
        <v>0</v>
      </c>
      <c r="M11" s="26">
        <f t="shared" si="0"/>
        <v>0</v>
      </c>
      <c r="N11" s="26">
        <f t="shared" si="0"/>
        <v>0</v>
      </c>
      <c r="O11" s="26">
        <f t="shared" si="0"/>
        <v>0</v>
      </c>
      <c r="P11" s="26">
        <f>SUM(D11:G11)</f>
        <v>0</v>
      </c>
      <c r="Q11" s="26">
        <f>SUM(H11:K11)</f>
        <v>0</v>
      </c>
      <c r="R11" s="26">
        <f>SUM(R7:R10)</f>
        <v>0</v>
      </c>
    </row>
    <row r="12" spans="1:18" ht="16.5" x14ac:dyDescent="0.25">
      <c r="A12" s="55" t="s">
        <v>58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ht="16.5" x14ac:dyDescent="0.25">
      <c r="A13" s="32">
        <v>5</v>
      </c>
      <c r="B13" s="28" t="s">
        <v>57</v>
      </c>
      <c r="C13" s="28">
        <f>'Proiectii_venituri&amp;cheltuieli'!C28</f>
        <v>0</v>
      </c>
      <c r="D13" s="28">
        <f>'Proiectii_venituri&amp;cheltuieli'!D28</f>
        <v>0</v>
      </c>
      <c r="E13" s="28">
        <f>'Proiectii_venituri&amp;cheltuieli'!E28</f>
        <v>0</v>
      </c>
      <c r="F13" s="28">
        <f>'Proiectii_venituri&amp;cheltuieli'!F28</f>
        <v>0</v>
      </c>
      <c r="G13" s="28">
        <f>'Proiectii_venituri&amp;cheltuieli'!G28</f>
        <v>0</v>
      </c>
      <c r="H13" s="28">
        <f>'Proiectii_venituri&amp;cheltuieli'!H28</f>
        <v>0</v>
      </c>
      <c r="I13" s="28">
        <f>'Proiectii_venituri&amp;cheltuieli'!I28</f>
        <v>0</v>
      </c>
      <c r="J13" s="28">
        <f>'Proiectii_venituri&amp;cheltuieli'!J28</f>
        <v>0</v>
      </c>
      <c r="K13" s="28">
        <f>'Proiectii_venituri&amp;cheltuieli'!K28</f>
        <v>0</v>
      </c>
      <c r="L13" s="28">
        <f>'Proiectii_venituri&amp;cheltuieli'!L28</f>
        <v>0</v>
      </c>
      <c r="M13" s="28">
        <f>'Proiectii_venituri&amp;cheltuieli'!M28</f>
        <v>0</v>
      </c>
      <c r="N13" s="28">
        <f>'Proiectii_venituri&amp;cheltuieli'!N28</f>
        <v>0</v>
      </c>
      <c r="O13" s="28">
        <f>'Proiectii_venituri&amp;cheltuieli'!O28</f>
        <v>0</v>
      </c>
      <c r="P13" s="26">
        <f t="shared" ref="P13:P18" si="1">SUM(D13:G13)</f>
        <v>0</v>
      </c>
      <c r="Q13" s="26">
        <f t="shared" ref="Q13:Q18" si="2">SUM(H13:K13)</f>
        <v>0</v>
      </c>
      <c r="R13" s="25">
        <f>SUM(L13:O13)</f>
        <v>0</v>
      </c>
    </row>
    <row r="14" spans="1:18" ht="16.5" x14ac:dyDescent="0.25">
      <c r="A14" s="32">
        <v>6</v>
      </c>
      <c r="B14" s="28" t="s">
        <v>56</v>
      </c>
      <c r="C14" s="28">
        <f>'Proiectii_venituri&amp;cheltuieli'!C31</f>
        <v>0</v>
      </c>
      <c r="D14" s="28">
        <f>'Proiectii_venituri&amp;cheltuieli'!D31</f>
        <v>0</v>
      </c>
      <c r="E14" s="28">
        <f>'Proiectii_venituri&amp;cheltuieli'!E31</f>
        <v>0</v>
      </c>
      <c r="F14" s="28">
        <f>'Proiectii_venituri&amp;cheltuieli'!F31</f>
        <v>0</v>
      </c>
      <c r="G14" s="28">
        <f>'Proiectii_venituri&amp;cheltuieli'!G31</f>
        <v>0</v>
      </c>
      <c r="H14" s="28">
        <f>'Proiectii_venituri&amp;cheltuieli'!H31</f>
        <v>0</v>
      </c>
      <c r="I14" s="28">
        <f>'Proiectii_venituri&amp;cheltuieli'!I31</f>
        <v>0</v>
      </c>
      <c r="J14" s="28">
        <f>'Proiectii_venituri&amp;cheltuieli'!J31</f>
        <v>0</v>
      </c>
      <c r="K14" s="28">
        <f>'Proiectii_venituri&amp;cheltuieli'!K31</f>
        <v>0</v>
      </c>
      <c r="L14" s="28">
        <f>'Proiectii_venituri&amp;cheltuieli'!L31</f>
        <v>0</v>
      </c>
      <c r="M14" s="28">
        <f>'Proiectii_venituri&amp;cheltuieli'!M31</f>
        <v>0</v>
      </c>
      <c r="N14" s="28">
        <f>'Proiectii_venituri&amp;cheltuieli'!N31</f>
        <v>0</v>
      </c>
      <c r="O14" s="28">
        <f>'Proiectii_venituri&amp;cheltuieli'!O31</f>
        <v>0</v>
      </c>
      <c r="P14" s="26">
        <f t="shared" si="1"/>
        <v>0</v>
      </c>
      <c r="Q14" s="26">
        <f t="shared" si="2"/>
        <v>0</v>
      </c>
      <c r="R14" s="25">
        <f>SUM(L14:O14)</f>
        <v>0</v>
      </c>
    </row>
    <row r="15" spans="1:18" ht="16.5" x14ac:dyDescent="0.25">
      <c r="A15" s="32">
        <v>7</v>
      </c>
      <c r="B15" s="28" t="s">
        <v>55</v>
      </c>
      <c r="C15" s="28">
        <f>'Proiectii_venituri&amp;cheltuieli'!C32</f>
        <v>0</v>
      </c>
      <c r="D15" s="28">
        <f>'Proiectii_venituri&amp;cheltuieli'!D32</f>
        <v>0</v>
      </c>
      <c r="E15" s="28">
        <f>'Proiectii_venituri&amp;cheltuieli'!E32</f>
        <v>0</v>
      </c>
      <c r="F15" s="28">
        <f>'Proiectii_venituri&amp;cheltuieli'!F32</f>
        <v>0</v>
      </c>
      <c r="G15" s="28">
        <f>'Proiectii_venituri&amp;cheltuieli'!G32</f>
        <v>0</v>
      </c>
      <c r="H15" s="28">
        <f>'Proiectii_venituri&amp;cheltuieli'!H32</f>
        <v>0</v>
      </c>
      <c r="I15" s="28">
        <f>'Proiectii_venituri&amp;cheltuieli'!I32</f>
        <v>0</v>
      </c>
      <c r="J15" s="28">
        <f>'Proiectii_venituri&amp;cheltuieli'!J32</f>
        <v>0</v>
      </c>
      <c r="K15" s="28">
        <f>'Proiectii_venituri&amp;cheltuieli'!K32</f>
        <v>0</v>
      </c>
      <c r="L15" s="28">
        <f>'Proiectii_venituri&amp;cheltuieli'!L32</f>
        <v>0</v>
      </c>
      <c r="M15" s="28">
        <f>'Proiectii_venituri&amp;cheltuieli'!M32</f>
        <v>0</v>
      </c>
      <c r="N15" s="28">
        <f>'Proiectii_venituri&amp;cheltuieli'!N32</f>
        <v>0</v>
      </c>
      <c r="O15" s="28">
        <f>'Proiectii_venituri&amp;cheltuieli'!O32</f>
        <v>0</v>
      </c>
      <c r="P15" s="26">
        <f t="shared" si="1"/>
        <v>0</v>
      </c>
      <c r="Q15" s="26">
        <f t="shared" si="2"/>
        <v>0</v>
      </c>
      <c r="R15" s="25">
        <f>SUM(L15:O15)</f>
        <v>0</v>
      </c>
    </row>
    <row r="16" spans="1:18" ht="16.5" x14ac:dyDescent="0.25">
      <c r="A16" s="32">
        <v>8</v>
      </c>
      <c r="B16" s="28" t="s">
        <v>7</v>
      </c>
      <c r="C16" s="28">
        <f>'Proiectii_venituri&amp;cheltuieli'!C33</f>
        <v>0</v>
      </c>
      <c r="D16" s="28">
        <f>'Proiectii_venituri&amp;cheltuieli'!D33</f>
        <v>0</v>
      </c>
      <c r="E16" s="28">
        <f>'Proiectii_venituri&amp;cheltuieli'!E33</f>
        <v>0</v>
      </c>
      <c r="F16" s="28">
        <f>'Proiectii_venituri&amp;cheltuieli'!F33</f>
        <v>0</v>
      </c>
      <c r="G16" s="28">
        <f>'Proiectii_venituri&amp;cheltuieli'!G33</f>
        <v>0</v>
      </c>
      <c r="H16" s="28">
        <f>'Proiectii_venituri&amp;cheltuieli'!H33</f>
        <v>0</v>
      </c>
      <c r="I16" s="28">
        <f>'Proiectii_venituri&amp;cheltuieli'!I33</f>
        <v>0</v>
      </c>
      <c r="J16" s="28">
        <f>'Proiectii_venituri&amp;cheltuieli'!J33</f>
        <v>0</v>
      </c>
      <c r="K16" s="28">
        <f>'Proiectii_venituri&amp;cheltuieli'!K33</f>
        <v>0</v>
      </c>
      <c r="L16" s="28">
        <f>'Proiectii_venituri&amp;cheltuieli'!L33</f>
        <v>0</v>
      </c>
      <c r="M16" s="28">
        <f>'Proiectii_venituri&amp;cheltuieli'!M33</f>
        <v>0</v>
      </c>
      <c r="N16" s="28">
        <f>'Proiectii_venituri&amp;cheltuieli'!N33</f>
        <v>0</v>
      </c>
      <c r="O16" s="28">
        <f>'Proiectii_venituri&amp;cheltuieli'!O33</f>
        <v>0</v>
      </c>
      <c r="P16" s="26">
        <f t="shared" si="1"/>
        <v>0</v>
      </c>
      <c r="Q16" s="26">
        <f t="shared" si="2"/>
        <v>0</v>
      </c>
      <c r="R16" s="25">
        <f>SUM(L16:O16)</f>
        <v>0</v>
      </c>
    </row>
    <row r="17" spans="1:18" ht="16.5" x14ac:dyDescent="0.25">
      <c r="A17" s="51" t="s">
        <v>54</v>
      </c>
      <c r="B17" s="51"/>
      <c r="C17" s="25">
        <f t="shared" ref="C17:O17" si="3">SUM(C13:C16)</f>
        <v>0</v>
      </c>
      <c r="D17" s="25">
        <f t="shared" si="3"/>
        <v>0</v>
      </c>
      <c r="E17" s="25">
        <f t="shared" si="3"/>
        <v>0</v>
      </c>
      <c r="F17" s="25">
        <f t="shared" si="3"/>
        <v>0</v>
      </c>
      <c r="G17" s="25">
        <f t="shared" si="3"/>
        <v>0</v>
      </c>
      <c r="H17" s="25">
        <f t="shared" si="3"/>
        <v>0</v>
      </c>
      <c r="I17" s="25">
        <f t="shared" si="3"/>
        <v>0</v>
      </c>
      <c r="J17" s="25">
        <f t="shared" si="3"/>
        <v>0</v>
      </c>
      <c r="K17" s="25">
        <f t="shared" si="3"/>
        <v>0</v>
      </c>
      <c r="L17" s="25">
        <f t="shared" si="3"/>
        <v>0</v>
      </c>
      <c r="M17" s="25">
        <f t="shared" si="3"/>
        <v>0</v>
      </c>
      <c r="N17" s="25">
        <f t="shared" si="3"/>
        <v>0</v>
      </c>
      <c r="O17" s="25">
        <f t="shared" si="3"/>
        <v>0</v>
      </c>
      <c r="P17" s="26">
        <f t="shared" si="1"/>
        <v>0</v>
      </c>
      <c r="Q17" s="26">
        <f t="shared" si="2"/>
        <v>0</v>
      </c>
      <c r="R17" s="25">
        <f>SUM(R13:R16)</f>
        <v>0</v>
      </c>
    </row>
    <row r="18" spans="1:18" ht="16.5" x14ac:dyDescent="0.25">
      <c r="A18" s="51" t="s">
        <v>53</v>
      </c>
      <c r="B18" s="51" t="s">
        <v>8</v>
      </c>
      <c r="C18" s="25">
        <f t="shared" ref="C18:O18" si="4">C11-C17</f>
        <v>0</v>
      </c>
      <c r="D18" s="25">
        <f t="shared" si="4"/>
        <v>0</v>
      </c>
      <c r="E18" s="25">
        <f t="shared" si="4"/>
        <v>0</v>
      </c>
      <c r="F18" s="25">
        <f t="shared" si="4"/>
        <v>0</v>
      </c>
      <c r="G18" s="25">
        <f t="shared" si="4"/>
        <v>0</v>
      </c>
      <c r="H18" s="25">
        <f t="shared" si="4"/>
        <v>0</v>
      </c>
      <c r="I18" s="25">
        <f t="shared" si="4"/>
        <v>0</v>
      </c>
      <c r="J18" s="25">
        <f t="shared" si="4"/>
        <v>0</v>
      </c>
      <c r="K18" s="25">
        <f t="shared" si="4"/>
        <v>0</v>
      </c>
      <c r="L18" s="25">
        <f t="shared" si="4"/>
        <v>0</v>
      </c>
      <c r="M18" s="25">
        <f t="shared" si="4"/>
        <v>0</v>
      </c>
      <c r="N18" s="25">
        <f t="shared" si="4"/>
        <v>0</v>
      </c>
      <c r="O18" s="25">
        <f t="shared" si="4"/>
        <v>0</v>
      </c>
      <c r="P18" s="26">
        <f t="shared" si="1"/>
        <v>0</v>
      </c>
      <c r="Q18" s="26">
        <f t="shared" si="2"/>
        <v>0</v>
      </c>
      <c r="R18" s="25">
        <f>R11-R17</f>
        <v>0</v>
      </c>
    </row>
    <row r="19" spans="1:18" ht="16.5" x14ac:dyDescent="0.25">
      <c r="A19" s="55" t="s">
        <v>52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16.5" x14ac:dyDescent="0.25">
      <c r="A20" s="51" t="s">
        <v>19</v>
      </c>
      <c r="B20" s="51" t="s">
        <v>19</v>
      </c>
      <c r="C20" s="25">
        <f>'Proiectii_venituri&amp;cheltuieli'!C20</f>
        <v>0</v>
      </c>
      <c r="D20" s="25">
        <f>'Proiectii_venituri&amp;cheltuieli'!D20</f>
        <v>0</v>
      </c>
      <c r="E20" s="25">
        <f>'Proiectii_venituri&amp;cheltuieli'!E20</f>
        <v>0</v>
      </c>
      <c r="F20" s="25">
        <f>'Proiectii_venituri&amp;cheltuieli'!F20</f>
        <v>0</v>
      </c>
      <c r="G20" s="25">
        <f>'Proiectii_venituri&amp;cheltuieli'!G20</f>
        <v>0</v>
      </c>
      <c r="H20" s="25">
        <f>'Proiectii_venituri&amp;cheltuieli'!H20</f>
        <v>0</v>
      </c>
      <c r="I20" s="25">
        <f>'Proiectii_venituri&amp;cheltuieli'!I20</f>
        <v>0</v>
      </c>
      <c r="J20" s="25">
        <f>'Proiectii_venituri&amp;cheltuieli'!J20</f>
        <v>0</v>
      </c>
      <c r="K20" s="25">
        <f>'Proiectii_venituri&amp;cheltuieli'!K20</f>
        <v>0</v>
      </c>
      <c r="L20" s="25">
        <f>'Proiectii_venituri&amp;cheltuieli'!L20</f>
        <v>0</v>
      </c>
      <c r="M20" s="25">
        <f>'Proiectii_venituri&amp;cheltuieli'!M20</f>
        <v>0</v>
      </c>
      <c r="N20" s="25">
        <f>'Proiectii_venituri&amp;cheltuieli'!N20</f>
        <v>0</v>
      </c>
      <c r="O20" s="25">
        <f>'Proiectii_venituri&amp;cheltuieli'!O20</f>
        <v>0</v>
      </c>
      <c r="P20" s="26">
        <f>SUM(D20:G20)</f>
        <v>0</v>
      </c>
      <c r="Q20" s="26">
        <f>SUM(H20:K20)</f>
        <v>0</v>
      </c>
      <c r="R20" s="25">
        <f>'[1]A-Venituri&amp;Cheltuieli'!N22</f>
        <v>0</v>
      </c>
    </row>
    <row r="21" spans="1:18" ht="16.5" x14ac:dyDescent="0.25">
      <c r="A21" s="55" t="s">
        <v>51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ht="16.5" x14ac:dyDescent="0.25">
      <c r="A22" s="34">
        <v>9</v>
      </c>
      <c r="B22" s="28" t="s">
        <v>5</v>
      </c>
      <c r="C22" s="33">
        <f>'Proiectii_venituri&amp;cheltuieli'!C35</f>
        <v>0</v>
      </c>
      <c r="D22" s="33">
        <f>'Proiectii_venituri&amp;cheltuieli'!D35</f>
        <v>0</v>
      </c>
      <c r="E22" s="33">
        <f>'Proiectii_venituri&amp;cheltuieli'!E35</f>
        <v>0</v>
      </c>
      <c r="F22" s="33">
        <f>'Proiectii_venituri&amp;cheltuieli'!F35</f>
        <v>0</v>
      </c>
      <c r="G22" s="33">
        <f>'Proiectii_venituri&amp;cheltuieli'!G35</f>
        <v>0</v>
      </c>
      <c r="H22" s="33">
        <f>'Proiectii_venituri&amp;cheltuieli'!H35</f>
        <v>0</v>
      </c>
      <c r="I22" s="33">
        <f>'Proiectii_venituri&amp;cheltuieli'!I35</f>
        <v>0</v>
      </c>
      <c r="J22" s="33">
        <f>'Proiectii_venituri&amp;cheltuieli'!J35</f>
        <v>0</v>
      </c>
      <c r="K22" s="33">
        <f>'Proiectii_venituri&amp;cheltuieli'!K35</f>
        <v>0</v>
      </c>
      <c r="L22" s="33">
        <f>'Proiectii_venituri&amp;cheltuieli'!L35</f>
        <v>0</v>
      </c>
      <c r="M22" s="33">
        <f>'Proiectii_venituri&amp;cheltuieli'!M35</f>
        <v>0</v>
      </c>
      <c r="N22" s="33">
        <f>'Proiectii_venituri&amp;cheltuieli'!N35</f>
        <v>0</v>
      </c>
      <c r="O22" s="33">
        <f>'Proiectii_venituri&amp;cheltuieli'!O35</f>
        <v>0</v>
      </c>
      <c r="P22" s="26">
        <f t="shared" ref="P22:P30" si="5">SUM(D22:G22)</f>
        <v>0</v>
      </c>
      <c r="Q22" s="26">
        <f t="shared" ref="Q22:R30" si="6">SUM(H22:K22)</f>
        <v>0</v>
      </c>
      <c r="R22" s="25">
        <f>SUM(L22:O22)</f>
        <v>0</v>
      </c>
    </row>
    <row r="23" spans="1:18" ht="16.5" x14ac:dyDescent="0.25">
      <c r="A23" s="34">
        <v>10</v>
      </c>
      <c r="B23" s="28" t="s">
        <v>4</v>
      </c>
      <c r="C23" s="33">
        <f>'Proiectii_venituri&amp;cheltuieli'!C36</f>
        <v>0</v>
      </c>
      <c r="D23" s="33">
        <f>'Proiectii_venituri&amp;cheltuieli'!D36</f>
        <v>0</v>
      </c>
      <c r="E23" s="33">
        <f>'Proiectii_venituri&amp;cheltuieli'!E36</f>
        <v>0</v>
      </c>
      <c r="F23" s="33">
        <f>'Proiectii_venituri&amp;cheltuieli'!F36</f>
        <v>0</v>
      </c>
      <c r="G23" s="33">
        <f>'Proiectii_venituri&amp;cheltuieli'!G36</f>
        <v>0</v>
      </c>
      <c r="H23" s="33">
        <f>'Proiectii_venituri&amp;cheltuieli'!H36</f>
        <v>0</v>
      </c>
      <c r="I23" s="33">
        <f>'Proiectii_venituri&amp;cheltuieli'!I36</f>
        <v>0</v>
      </c>
      <c r="J23" s="33">
        <f>'Proiectii_venituri&amp;cheltuieli'!J36</f>
        <v>0</v>
      </c>
      <c r="K23" s="33">
        <f>'Proiectii_venituri&amp;cheltuieli'!K36</f>
        <v>0</v>
      </c>
      <c r="L23" s="33">
        <f>'Proiectii_venituri&amp;cheltuieli'!L36</f>
        <v>0</v>
      </c>
      <c r="M23" s="33">
        <f>'Proiectii_venituri&amp;cheltuieli'!M36</f>
        <v>0</v>
      </c>
      <c r="N23" s="33">
        <f>'Proiectii_venituri&amp;cheltuieli'!N36</f>
        <v>0</v>
      </c>
      <c r="O23" s="33">
        <f>'Proiectii_venituri&amp;cheltuieli'!O36</f>
        <v>0</v>
      </c>
      <c r="P23" s="26">
        <f t="shared" si="5"/>
        <v>0</v>
      </c>
      <c r="Q23" s="26">
        <f t="shared" si="6"/>
        <v>0</v>
      </c>
      <c r="R23" s="25">
        <f>SUM(L23:O23)</f>
        <v>0</v>
      </c>
    </row>
    <row r="24" spans="1:18" ht="16.5" x14ac:dyDescent="0.25">
      <c r="A24" s="34">
        <v>11</v>
      </c>
      <c r="B24" s="28" t="s">
        <v>3</v>
      </c>
      <c r="C24" s="33">
        <f>'Proiectii_venituri&amp;cheltuieli'!C37</f>
        <v>0</v>
      </c>
      <c r="D24" s="33">
        <f>'Proiectii_venituri&amp;cheltuieli'!D37</f>
        <v>0</v>
      </c>
      <c r="E24" s="33">
        <f>'Proiectii_venituri&amp;cheltuieli'!E37</f>
        <v>0</v>
      </c>
      <c r="F24" s="33">
        <f>'Proiectii_venituri&amp;cheltuieli'!F37</f>
        <v>0</v>
      </c>
      <c r="G24" s="33">
        <f>'Proiectii_venituri&amp;cheltuieli'!G37</f>
        <v>0</v>
      </c>
      <c r="H24" s="33">
        <f>'Proiectii_venituri&amp;cheltuieli'!H37</f>
        <v>0</v>
      </c>
      <c r="I24" s="33">
        <f>'Proiectii_venituri&amp;cheltuieli'!I37</f>
        <v>0</v>
      </c>
      <c r="J24" s="33">
        <f>'Proiectii_venituri&amp;cheltuieli'!J37</f>
        <v>0</v>
      </c>
      <c r="K24" s="33">
        <f>'Proiectii_venituri&amp;cheltuieli'!K37</f>
        <v>0</v>
      </c>
      <c r="L24" s="33">
        <f>'Proiectii_venituri&amp;cheltuieli'!L37</f>
        <v>0</v>
      </c>
      <c r="M24" s="33">
        <f>'Proiectii_venituri&amp;cheltuieli'!M37</f>
        <v>0</v>
      </c>
      <c r="N24" s="33">
        <f>'Proiectii_venituri&amp;cheltuieli'!N37</f>
        <v>0</v>
      </c>
      <c r="O24" s="33">
        <f>'Proiectii_venituri&amp;cheltuieli'!O37</f>
        <v>0</v>
      </c>
      <c r="P24" s="26">
        <f t="shared" si="5"/>
        <v>0</v>
      </c>
      <c r="Q24" s="26">
        <f t="shared" si="6"/>
        <v>0</v>
      </c>
      <c r="R24" s="25">
        <f>SUM(L24:O24)</f>
        <v>0</v>
      </c>
    </row>
    <row r="25" spans="1:18" ht="16.5" x14ac:dyDescent="0.25">
      <c r="A25" s="34">
        <v>12</v>
      </c>
      <c r="B25" s="28" t="s">
        <v>2</v>
      </c>
      <c r="C25" s="33">
        <f>'Proiectii_venituri&amp;cheltuieli'!C38</f>
        <v>0</v>
      </c>
      <c r="D25" s="33">
        <f>'Proiectii_venituri&amp;cheltuieli'!D38</f>
        <v>0</v>
      </c>
      <c r="E25" s="33">
        <f>'Proiectii_venituri&amp;cheltuieli'!E38</f>
        <v>0</v>
      </c>
      <c r="F25" s="33">
        <f>'Proiectii_venituri&amp;cheltuieli'!F38</f>
        <v>0</v>
      </c>
      <c r="G25" s="33">
        <f>'Proiectii_venituri&amp;cheltuieli'!G38</f>
        <v>0</v>
      </c>
      <c r="H25" s="33">
        <f>'Proiectii_venituri&amp;cheltuieli'!H38</f>
        <v>0</v>
      </c>
      <c r="I25" s="33">
        <f>'Proiectii_venituri&amp;cheltuieli'!I38</f>
        <v>0</v>
      </c>
      <c r="J25" s="33">
        <f>'Proiectii_venituri&amp;cheltuieli'!J38</f>
        <v>0</v>
      </c>
      <c r="K25" s="33">
        <f>'Proiectii_venituri&amp;cheltuieli'!K38</f>
        <v>0</v>
      </c>
      <c r="L25" s="33">
        <f>'Proiectii_venituri&amp;cheltuieli'!L38</f>
        <v>0</v>
      </c>
      <c r="M25" s="33">
        <f>'Proiectii_venituri&amp;cheltuieli'!M38</f>
        <v>0</v>
      </c>
      <c r="N25" s="33">
        <f>'Proiectii_venituri&amp;cheltuieli'!N38</f>
        <v>0</v>
      </c>
      <c r="O25" s="33">
        <f>'Proiectii_venituri&amp;cheltuieli'!O38</f>
        <v>0</v>
      </c>
      <c r="P25" s="26">
        <f t="shared" si="5"/>
        <v>0</v>
      </c>
      <c r="Q25" s="26">
        <f t="shared" si="6"/>
        <v>0</v>
      </c>
      <c r="R25" s="25">
        <f>SUM(L25:O25)</f>
        <v>0</v>
      </c>
    </row>
    <row r="26" spans="1:18" ht="16.5" x14ac:dyDescent="0.25">
      <c r="A26" s="51" t="s">
        <v>50</v>
      </c>
      <c r="B26" s="51"/>
      <c r="C26" s="27">
        <f t="shared" ref="C26:O26" si="7">SUM(C22:C25)</f>
        <v>0</v>
      </c>
      <c r="D26" s="27">
        <f t="shared" si="7"/>
        <v>0</v>
      </c>
      <c r="E26" s="27">
        <f t="shared" si="7"/>
        <v>0</v>
      </c>
      <c r="F26" s="27">
        <f t="shared" si="7"/>
        <v>0</v>
      </c>
      <c r="G26" s="27">
        <f t="shared" si="7"/>
        <v>0</v>
      </c>
      <c r="H26" s="27">
        <f t="shared" si="7"/>
        <v>0</v>
      </c>
      <c r="I26" s="27">
        <f t="shared" si="7"/>
        <v>0</v>
      </c>
      <c r="J26" s="27">
        <f t="shared" si="7"/>
        <v>0</v>
      </c>
      <c r="K26" s="27">
        <f t="shared" si="7"/>
        <v>0</v>
      </c>
      <c r="L26" s="27">
        <f t="shared" si="7"/>
        <v>0</v>
      </c>
      <c r="M26" s="27">
        <f t="shared" si="7"/>
        <v>0</v>
      </c>
      <c r="N26" s="27">
        <f t="shared" si="7"/>
        <v>0</v>
      </c>
      <c r="O26" s="27">
        <f t="shared" si="7"/>
        <v>0</v>
      </c>
      <c r="P26" s="40">
        <f t="shared" si="5"/>
        <v>0</v>
      </c>
      <c r="Q26" s="40">
        <f t="shared" si="6"/>
        <v>0</v>
      </c>
      <c r="R26" s="41">
        <f>SUM(R22:R25)</f>
        <v>0</v>
      </c>
    </row>
    <row r="27" spans="1:18" ht="16.5" x14ac:dyDescent="0.25">
      <c r="A27" s="51" t="s">
        <v>49</v>
      </c>
      <c r="B27" s="51" t="s">
        <v>2</v>
      </c>
      <c r="C27" s="27">
        <f t="shared" ref="C27:O27" si="8">C20-C26</f>
        <v>0</v>
      </c>
      <c r="D27" s="41">
        <f t="shared" si="8"/>
        <v>0</v>
      </c>
      <c r="E27" s="41">
        <f t="shared" si="8"/>
        <v>0</v>
      </c>
      <c r="F27" s="41">
        <f t="shared" si="8"/>
        <v>0</v>
      </c>
      <c r="G27" s="41">
        <f t="shared" si="8"/>
        <v>0</v>
      </c>
      <c r="H27" s="41">
        <f t="shared" si="8"/>
        <v>0</v>
      </c>
      <c r="I27" s="41">
        <f t="shared" si="8"/>
        <v>0</v>
      </c>
      <c r="J27" s="41">
        <f t="shared" si="8"/>
        <v>0</v>
      </c>
      <c r="K27" s="41">
        <f t="shared" si="8"/>
        <v>0</v>
      </c>
      <c r="L27" s="41">
        <f t="shared" si="8"/>
        <v>0</v>
      </c>
      <c r="M27" s="41">
        <f t="shared" si="8"/>
        <v>0</v>
      </c>
      <c r="N27" s="41">
        <f t="shared" si="8"/>
        <v>0</v>
      </c>
      <c r="O27" s="41">
        <f t="shared" si="8"/>
        <v>0</v>
      </c>
      <c r="P27" s="40">
        <f t="shared" si="5"/>
        <v>0</v>
      </c>
      <c r="Q27" s="40">
        <f t="shared" si="6"/>
        <v>0</v>
      </c>
      <c r="R27" s="41">
        <f>R20-R26</f>
        <v>0</v>
      </c>
    </row>
    <row r="28" spans="1:18" ht="16.5" x14ac:dyDescent="0.25">
      <c r="A28" s="51" t="s">
        <v>48</v>
      </c>
      <c r="B28" s="51" t="s">
        <v>2</v>
      </c>
      <c r="C28" s="27">
        <f t="shared" ref="C28:O28" si="9">C18+C27</f>
        <v>0</v>
      </c>
      <c r="D28" s="41">
        <f t="shared" si="9"/>
        <v>0</v>
      </c>
      <c r="E28" s="41">
        <f t="shared" si="9"/>
        <v>0</v>
      </c>
      <c r="F28" s="41">
        <f t="shared" si="9"/>
        <v>0</v>
      </c>
      <c r="G28" s="41">
        <f t="shared" si="9"/>
        <v>0</v>
      </c>
      <c r="H28" s="41">
        <f t="shared" si="9"/>
        <v>0</v>
      </c>
      <c r="I28" s="41">
        <f t="shared" si="9"/>
        <v>0</v>
      </c>
      <c r="J28" s="41">
        <f t="shared" si="9"/>
        <v>0</v>
      </c>
      <c r="K28" s="41">
        <f t="shared" si="9"/>
        <v>0</v>
      </c>
      <c r="L28" s="41">
        <f t="shared" si="9"/>
        <v>0</v>
      </c>
      <c r="M28" s="41">
        <f t="shared" si="9"/>
        <v>0</v>
      </c>
      <c r="N28" s="41">
        <f t="shared" si="9"/>
        <v>0</v>
      </c>
      <c r="O28" s="41">
        <f t="shared" si="9"/>
        <v>0</v>
      </c>
      <c r="P28" s="40">
        <f t="shared" si="5"/>
        <v>0</v>
      </c>
      <c r="Q28" s="40">
        <f t="shared" si="6"/>
        <v>0</v>
      </c>
      <c r="R28" s="41">
        <f>R18+R27</f>
        <v>0</v>
      </c>
    </row>
    <row r="29" spans="1:18" ht="16.5" x14ac:dyDescent="0.25">
      <c r="A29" s="32">
        <v>13</v>
      </c>
      <c r="B29" s="28" t="s">
        <v>47</v>
      </c>
      <c r="C29" s="31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26">
        <f t="shared" si="5"/>
        <v>0</v>
      </c>
      <c r="Q29" s="26">
        <f t="shared" si="6"/>
        <v>0</v>
      </c>
      <c r="R29" s="25">
        <f>SUM(L29:O29)</f>
        <v>0</v>
      </c>
    </row>
    <row r="30" spans="1:18" ht="16.5" x14ac:dyDescent="0.25">
      <c r="A30" s="51" t="s">
        <v>46</v>
      </c>
      <c r="B30" s="51"/>
      <c r="C30" s="27">
        <f t="shared" ref="C30:O30" si="10">C28-C29</f>
        <v>0</v>
      </c>
      <c r="D30" s="25">
        <f t="shared" si="10"/>
        <v>0</v>
      </c>
      <c r="E30" s="25">
        <f t="shared" si="10"/>
        <v>0</v>
      </c>
      <c r="F30" s="25">
        <f t="shared" si="10"/>
        <v>0</v>
      </c>
      <c r="G30" s="25">
        <f t="shared" si="10"/>
        <v>0</v>
      </c>
      <c r="H30" s="25">
        <f t="shared" si="10"/>
        <v>0</v>
      </c>
      <c r="I30" s="25">
        <f t="shared" si="10"/>
        <v>0</v>
      </c>
      <c r="J30" s="25">
        <f t="shared" si="10"/>
        <v>0</v>
      </c>
      <c r="K30" s="25">
        <f t="shared" si="10"/>
        <v>0</v>
      </c>
      <c r="L30" s="25">
        <f t="shared" si="10"/>
        <v>0</v>
      </c>
      <c r="M30" s="25">
        <f t="shared" si="10"/>
        <v>0</v>
      </c>
      <c r="N30" s="25">
        <f t="shared" si="10"/>
        <v>0</v>
      </c>
      <c r="O30" s="25">
        <f t="shared" si="10"/>
        <v>0</v>
      </c>
      <c r="P30" s="26">
        <f t="shared" si="5"/>
        <v>0</v>
      </c>
      <c r="Q30" s="26">
        <f t="shared" si="6"/>
        <v>0</v>
      </c>
      <c r="R30" s="26">
        <f t="shared" si="6"/>
        <v>0</v>
      </c>
    </row>
  </sheetData>
  <mergeCells count="23">
    <mergeCell ref="A1:Q1"/>
    <mergeCell ref="A3:A5"/>
    <mergeCell ref="B3:B5"/>
    <mergeCell ref="D3:R3"/>
    <mergeCell ref="D4:G4"/>
    <mergeCell ref="H4:K4"/>
    <mergeCell ref="P4:P5"/>
    <mergeCell ref="Q4:Q5"/>
    <mergeCell ref="R4:R5"/>
    <mergeCell ref="L4:O4"/>
    <mergeCell ref="C3:C4"/>
    <mergeCell ref="A30:B30"/>
    <mergeCell ref="A6:R6"/>
    <mergeCell ref="A11:B11"/>
    <mergeCell ref="A12:R12"/>
    <mergeCell ref="A17:B17"/>
    <mergeCell ref="A18:B18"/>
    <mergeCell ref="A19:R19"/>
    <mergeCell ref="A20:B20"/>
    <mergeCell ref="A21:R21"/>
    <mergeCell ref="A26:B26"/>
    <mergeCell ref="A27:B27"/>
    <mergeCell ref="A28:B28"/>
  </mergeCells>
  <dataValidations count="1">
    <dataValidation errorStyle="information" allowBlank="1" showInputMessage="1" showErrorMessage="1" sqref="P22:Q30 C29:O29 C13:O16 R11 C8:O11 P7:Q11 P20:Q20 P13:Q18 C22:O25 R3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Proiectii_venituri&amp;cheltuieli</vt:lpstr>
      <vt:lpstr>Proiectii_profit&amp;pierdere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Spatariu</dc:creator>
  <cp:lastModifiedBy>Adina Ceanga</cp:lastModifiedBy>
  <dcterms:created xsi:type="dcterms:W3CDTF">2015-05-10T11:20:29Z</dcterms:created>
  <dcterms:modified xsi:type="dcterms:W3CDTF">2025-06-30T11:31:54Z</dcterms:modified>
</cp:coreProperties>
</file>